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5C878846-CD81-4856-BC80-7E280D189B7F}" xr6:coauthVersionLast="45" xr6:coauthVersionMax="45" xr10:uidLastSave="{00000000-0000-0000-0000-000000000000}"/>
  <bookViews>
    <workbookView xWindow="-120" yWindow="-120" windowWidth="29040" windowHeight="15840" xr2:uid="{B56DCE05-3BEC-4156-9601-1198D3D11554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A12" i="2" l="1"/>
  <c r="CB12" i="2" s="1"/>
  <c r="CA11" i="2"/>
  <c r="CB11" i="2" s="1"/>
  <c r="CA10" i="2"/>
  <c r="CB10" i="2" s="1"/>
  <c r="CA9" i="2"/>
  <c r="CB9" i="2" s="1"/>
  <c r="CE7" i="2"/>
  <c r="CG5" i="2" s="1"/>
  <c r="CE5" i="2"/>
  <c r="BS5" i="2"/>
  <c r="BS4" i="2"/>
  <c r="CE6" i="2" s="1"/>
  <c r="CF5" i="2" s="1"/>
  <c r="BS3" i="2"/>
  <c r="BT10" i="2" l="1"/>
  <c r="CJ5" i="2"/>
  <c r="BT12" i="2"/>
  <c r="CL5" i="2"/>
  <c r="CB13" i="2"/>
  <c r="CC13" i="2" s="1"/>
  <c r="BY14" i="2" s="1"/>
  <c r="CI5" i="2"/>
  <c r="BT9" i="2"/>
  <c r="CK5" i="2"/>
  <c r="BT11" i="2"/>
  <c r="BT13" i="2" l="1"/>
  <c r="CE9" i="2"/>
  <c r="BV9" i="2"/>
  <c r="BV12" i="2"/>
  <c r="CE12" i="2"/>
  <c r="CE11" i="2"/>
  <c r="BV11" i="2"/>
  <c r="BV10" i="2"/>
  <c r="CE10" i="2"/>
</calcChain>
</file>

<file path=xl/sharedStrings.xml><?xml version="1.0" encoding="utf-8"?>
<sst xmlns="http://schemas.openxmlformats.org/spreadsheetml/2006/main" count="562" uniqueCount="118">
  <si>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</si>
  <si>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</si>
  <si>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</si>
  <si>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</si>
  <si>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</si>
  <si>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</si>
  <si>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</si>
  <si>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</si>
  <si>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</si>
  <si>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006.3</t>
  </si>
  <si>
    <t>Simpang Katis - Sungai Selan</t>
  </si>
  <si>
    <t>0+000</t>
  </si>
  <si>
    <t>BAIK</t>
  </si>
  <si>
    <t>0+400</t>
  </si>
  <si>
    <t>SEDANG</t>
  </si>
  <si>
    <t>1+400</t>
  </si>
  <si>
    <t>1+600</t>
  </si>
  <si>
    <t>2+000</t>
  </si>
  <si>
    <t>2+200</t>
  </si>
  <si>
    <t>2+400</t>
  </si>
  <si>
    <t>5+400</t>
  </si>
  <si>
    <t>5+600</t>
  </si>
  <si>
    <t>8+400</t>
  </si>
  <si>
    <t>8+600</t>
  </si>
  <si>
    <t>12+400</t>
  </si>
  <si>
    <t>13+200</t>
  </si>
  <si>
    <t>14+200</t>
  </si>
  <si>
    <t>14+400</t>
  </si>
  <si>
    <t>15+800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</si>
  <si>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</si>
  <si>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</si>
  <si>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</si>
  <si>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</si>
  <si>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</si>
  <si>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</si>
  <si>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</si>
  <si>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</si>
  <si>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</si>
  <si>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</si>
  <si>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RR</t>
  </si>
  <si>
    <t>RUSAK RINGAN</t>
  </si>
  <si>
    <t>RB</t>
  </si>
  <si>
    <t>RUSAK BERAT</t>
  </si>
  <si>
    <t>0+200</t>
  </si>
  <si>
    <t>0+600</t>
  </si>
  <si>
    <t>0+800</t>
  </si>
  <si>
    <t>1+000</t>
  </si>
  <si>
    <t>1+200</t>
  </si>
  <si>
    <t>1+800</t>
  </si>
  <si>
    <t>2+600</t>
  </si>
  <si>
    <t>2+800</t>
  </si>
  <si>
    <t>3+000</t>
  </si>
  <si>
    <t>3+200</t>
  </si>
  <si>
    <t>3+400</t>
  </si>
  <si>
    <t>3+600</t>
  </si>
  <si>
    <t>3+800</t>
  </si>
  <si>
    <t>4+000</t>
  </si>
  <si>
    <t>4+200</t>
  </si>
  <si>
    <t>4+400</t>
  </si>
  <si>
    <t>4+600</t>
  </si>
  <si>
    <t>4+800</t>
  </si>
  <si>
    <t>5+000</t>
  </si>
  <si>
    <t>5+200</t>
  </si>
  <si>
    <t>5+800</t>
  </si>
  <si>
    <t>6+000</t>
  </si>
  <si>
    <t>6+200</t>
  </si>
  <si>
    <t>6+400</t>
  </si>
  <si>
    <t>6+600</t>
  </si>
  <si>
    <t>6+800</t>
  </si>
  <si>
    <t>7+000</t>
  </si>
  <si>
    <t>7+200</t>
  </si>
  <si>
    <t>7+400</t>
  </si>
  <si>
    <t>7+600</t>
  </si>
  <si>
    <t>7+800</t>
  </si>
  <si>
    <t>8+000</t>
  </si>
  <si>
    <t>8+200</t>
  </si>
  <si>
    <t>8+800</t>
  </si>
  <si>
    <t>9+000</t>
  </si>
  <si>
    <t>9+200</t>
  </si>
  <si>
    <t>9+400</t>
  </si>
  <si>
    <t>9+600</t>
  </si>
  <si>
    <t>9+800</t>
  </si>
  <si>
    <t>10+000</t>
  </si>
  <si>
    <t>10+200</t>
  </si>
  <si>
    <t>10+400</t>
  </si>
  <si>
    <t>10+600</t>
  </si>
  <si>
    <t>10+800</t>
  </si>
  <si>
    <t>11+000</t>
  </si>
  <si>
    <t>11+200</t>
  </si>
  <si>
    <t>11+400</t>
  </si>
  <si>
    <t>11+600</t>
  </si>
  <si>
    <t>11+800</t>
  </si>
  <si>
    <t>12+000</t>
  </si>
  <si>
    <t>12+200</t>
  </si>
  <si>
    <t>12+600</t>
  </si>
  <si>
    <t>12+800</t>
  </si>
  <si>
    <t>13+000</t>
  </si>
  <si>
    <t>13+400</t>
  </si>
  <si>
    <t>13+600</t>
  </si>
  <si>
    <t>13+800</t>
  </si>
  <si>
    <t>14+000</t>
  </si>
  <si>
    <t>14+600</t>
  </si>
  <si>
    <t>14+800</t>
  </si>
  <si>
    <t>15+000</t>
  </si>
  <si>
    <t>15+200</t>
  </si>
  <si>
    <t>15+400</t>
  </si>
  <si>
    <t>15+600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</si>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</sst>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BB1D78-06EC-441C-98C9-30A64A21D80C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EF8E5F5-6B77-47DC-81F3-DC5E35A7ED9F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873601CF-8C39-43EE-B44A-FF4058655A3A}"/>
            </a:ext>
          </a:extLst>
        </xdr:cNvPr>
        <xdr:cNvCxnSpPr/>
      </xdr:nvCxnSpPr>
      <xdr:spPr>
        <a:xfrm>
          <a:off x="1143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9</xdr:row>
      <xdr:rowOff>0</xdr:rowOff>
    </xdr:from>
    <xdr:to>
      <xdr:col>30</xdr:col>
      <xdr:colOff>0</xdr:colOff>
      <xdr:row>11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EA68A00B-5AF3-44A4-99DE-25C3D871FACD}"/>
            </a:ext>
          </a:extLst>
        </xdr:cNvPr>
        <xdr:cNvCxnSpPr/>
      </xdr:nvCxnSpPr>
      <xdr:spPr>
        <a:xfrm>
          <a:off x="3429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9</xdr:row>
      <xdr:rowOff>0</xdr:rowOff>
    </xdr:from>
    <xdr:to>
      <xdr:col>34</xdr:col>
      <xdr:colOff>0</xdr:colOff>
      <xdr:row>11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857AAD11-D648-4CFC-A5F9-961777F8A1DF}"/>
            </a:ext>
          </a:extLst>
        </xdr:cNvPr>
        <xdr:cNvCxnSpPr/>
      </xdr:nvCxnSpPr>
      <xdr:spPr>
        <a:xfrm>
          <a:off x="3886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9</xdr:row>
      <xdr:rowOff>0</xdr:rowOff>
    </xdr:from>
    <xdr:to>
      <xdr:col>42</xdr:col>
      <xdr:colOff>0</xdr:colOff>
      <xdr:row>11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1224B90D-2DE5-42ED-8588-B002B276E6D5}"/>
            </a:ext>
          </a:extLst>
        </xdr:cNvPr>
        <xdr:cNvCxnSpPr/>
      </xdr:nvCxnSpPr>
      <xdr:spPr>
        <a:xfrm>
          <a:off x="4800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9</xdr:row>
      <xdr:rowOff>0</xdr:rowOff>
    </xdr:from>
    <xdr:to>
      <xdr:col>46</xdr:col>
      <xdr:colOff>0</xdr:colOff>
      <xdr:row>11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729A3BA-6369-4CBF-B26C-D511465FC957}"/>
            </a:ext>
          </a:extLst>
        </xdr:cNvPr>
        <xdr:cNvCxnSpPr/>
      </xdr:nvCxnSpPr>
      <xdr:spPr>
        <a:xfrm>
          <a:off x="5257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9</xdr:row>
      <xdr:rowOff>0</xdr:rowOff>
    </xdr:from>
    <xdr:to>
      <xdr:col>50</xdr:col>
      <xdr:colOff>0</xdr:colOff>
      <xdr:row>11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DC4FE3E-284F-4047-AAF1-0F668EA15915}"/>
            </a:ext>
          </a:extLst>
        </xdr:cNvPr>
        <xdr:cNvCxnSpPr/>
      </xdr:nvCxnSpPr>
      <xdr:spPr>
        <a:xfrm>
          <a:off x="5715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</xdr:row>
      <xdr:rowOff>0</xdr:rowOff>
    </xdr:from>
    <xdr:to>
      <xdr:col>102</xdr:col>
      <xdr:colOff>0</xdr:colOff>
      <xdr:row>11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405C8DB3-80F2-4A42-9110-DA6E3D40D01C}"/>
            </a:ext>
          </a:extLst>
        </xdr:cNvPr>
        <xdr:cNvCxnSpPr/>
      </xdr:nvCxnSpPr>
      <xdr:spPr>
        <a:xfrm>
          <a:off x="1165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E6CD9C3E-3FA2-401B-9A2A-DBB27618E6D7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918FBF27-E236-473F-8C7E-93469370AE0C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19</xdr:row>
      <xdr:rowOff>0</xdr:rowOff>
    </xdr:from>
    <xdr:to>
      <xdr:col>10</xdr:col>
      <xdr:colOff>0</xdr:colOff>
      <xdr:row>21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D30DF211-778B-4241-A68F-86E3E6B0909E}"/>
            </a:ext>
          </a:extLst>
        </xdr:cNvPr>
        <xdr:cNvCxnSpPr/>
      </xdr:nvCxnSpPr>
      <xdr:spPr>
        <a:xfrm>
          <a:off x="11430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19</xdr:row>
      <xdr:rowOff>0</xdr:rowOff>
    </xdr:from>
    <xdr:to>
      <xdr:col>14</xdr:col>
      <xdr:colOff>0</xdr:colOff>
      <xdr:row>21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8537E8FB-74EF-4337-B5A2-FE3509306804}"/>
            </a:ext>
          </a:extLst>
        </xdr:cNvPr>
        <xdr:cNvCxnSpPr/>
      </xdr:nvCxnSpPr>
      <xdr:spPr>
        <a:xfrm>
          <a:off x="16002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19</xdr:row>
      <xdr:rowOff>0</xdr:rowOff>
    </xdr:from>
    <xdr:to>
      <xdr:col>70</xdr:col>
      <xdr:colOff>0</xdr:colOff>
      <xdr:row>21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BDFF6C74-047F-454D-A6FB-928C3B1F9D94}"/>
            </a:ext>
          </a:extLst>
        </xdr:cNvPr>
        <xdr:cNvCxnSpPr/>
      </xdr:nvCxnSpPr>
      <xdr:spPr>
        <a:xfrm>
          <a:off x="80010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19</xdr:row>
      <xdr:rowOff>0</xdr:rowOff>
    </xdr:from>
    <xdr:to>
      <xdr:col>74</xdr:col>
      <xdr:colOff>0</xdr:colOff>
      <xdr:row>21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97D95C8D-69C6-4761-BA39-A32D86522F17}"/>
            </a:ext>
          </a:extLst>
        </xdr:cNvPr>
        <xdr:cNvCxnSpPr/>
      </xdr:nvCxnSpPr>
      <xdr:spPr>
        <a:xfrm>
          <a:off x="84582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19</xdr:row>
      <xdr:rowOff>0</xdr:rowOff>
    </xdr:from>
    <xdr:to>
      <xdr:col>102</xdr:col>
      <xdr:colOff>0</xdr:colOff>
      <xdr:row>21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3004ED7D-0272-438A-A640-54B7FE05F6DC}"/>
            </a:ext>
          </a:extLst>
        </xdr:cNvPr>
        <xdr:cNvCxnSpPr/>
      </xdr:nvCxnSpPr>
      <xdr:spPr>
        <a:xfrm>
          <a:off x="1165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3246FCF3-49A5-4AC6-9A78-F384CC92FFAF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6879937B-5669-4E0D-AADC-4E2EF37049B1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29</xdr:row>
      <xdr:rowOff>0</xdr:rowOff>
    </xdr:from>
    <xdr:to>
      <xdr:col>50</xdr:col>
      <xdr:colOff>0</xdr:colOff>
      <xdr:row>31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3B8C964A-70BD-4CA7-B435-A94A0F959C91}"/>
            </a:ext>
          </a:extLst>
        </xdr:cNvPr>
        <xdr:cNvCxnSpPr/>
      </xdr:nvCxnSpPr>
      <xdr:spPr>
        <a:xfrm>
          <a:off x="57150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29</xdr:row>
      <xdr:rowOff>0</xdr:rowOff>
    </xdr:from>
    <xdr:to>
      <xdr:col>66</xdr:col>
      <xdr:colOff>0</xdr:colOff>
      <xdr:row>31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70E468C2-090B-492D-AFC1-10610A47A07A}"/>
            </a:ext>
          </a:extLst>
        </xdr:cNvPr>
        <xdr:cNvCxnSpPr/>
      </xdr:nvCxnSpPr>
      <xdr:spPr>
        <a:xfrm>
          <a:off x="75438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29</xdr:row>
      <xdr:rowOff>0</xdr:rowOff>
    </xdr:from>
    <xdr:to>
      <xdr:col>86</xdr:col>
      <xdr:colOff>0</xdr:colOff>
      <xdr:row>31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27C67D76-3344-4D04-B36B-0B57495FAD8B}"/>
            </a:ext>
          </a:extLst>
        </xdr:cNvPr>
        <xdr:cNvCxnSpPr/>
      </xdr:nvCxnSpPr>
      <xdr:spPr>
        <a:xfrm>
          <a:off x="98298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29</xdr:row>
      <xdr:rowOff>0</xdr:rowOff>
    </xdr:from>
    <xdr:to>
      <xdr:col>90</xdr:col>
      <xdr:colOff>0</xdr:colOff>
      <xdr:row>31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78D17735-3B2E-4C35-8F8C-3973B43BFB69}"/>
            </a:ext>
          </a:extLst>
        </xdr:cNvPr>
        <xdr:cNvCxnSpPr/>
      </xdr:nvCxnSpPr>
      <xdr:spPr>
        <a:xfrm>
          <a:off x="102870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29</xdr:row>
      <xdr:rowOff>0</xdr:rowOff>
    </xdr:from>
    <xdr:to>
      <xdr:col>102</xdr:col>
      <xdr:colOff>0</xdr:colOff>
      <xdr:row>31</xdr:row>
      <xdr:rowOff>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4703BE39-D95B-46E5-9669-2625BE6F1DF4}"/>
            </a:ext>
          </a:extLst>
        </xdr:cNvPr>
        <xdr:cNvCxnSpPr/>
      </xdr:nvCxnSpPr>
      <xdr:spPr>
        <a:xfrm>
          <a:off x="1165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A8300827-EC9C-44CA-B82B-B0BCBD1E66D9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39</xdr:row>
      <xdr:rowOff>0</xdr:rowOff>
    </xdr:from>
    <xdr:to>
      <xdr:col>18</xdr:col>
      <xdr:colOff>0</xdr:colOff>
      <xdr:row>41</xdr:row>
      <xdr:rowOff>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4614C686-6449-444B-830E-9C66A22300DA}"/>
            </a:ext>
          </a:extLst>
        </xdr:cNvPr>
        <xdr:cNvCxnSpPr/>
      </xdr:nvCxnSpPr>
      <xdr:spPr>
        <a:xfrm>
          <a:off x="20574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53</xdr:row>
      <xdr:rowOff>0</xdr:rowOff>
    </xdr:from>
    <xdr:to>
      <xdr:col>2</xdr:col>
      <xdr:colOff>0</xdr:colOff>
      <xdr:row>55</xdr:row>
      <xdr:rowOff>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9B49DAE6-28FD-4C67-955F-2D8126060F0E}"/>
            </a:ext>
          </a:extLst>
        </xdr:cNvPr>
        <xdr:cNvCxnSpPr/>
      </xdr:nvCxnSpPr>
      <xdr:spPr>
        <a:xfrm>
          <a:off x="228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53</xdr:row>
      <xdr:rowOff>0</xdr:rowOff>
    </xdr:from>
    <xdr:to>
      <xdr:col>6</xdr:col>
      <xdr:colOff>0</xdr:colOff>
      <xdr:row>55</xdr:row>
      <xdr:rowOff>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1037FA7E-FBB8-47C6-9017-4EBBD1E8F141}"/>
            </a:ext>
          </a:extLst>
        </xdr:cNvPr>
        <xdr:cNvCxnSpPr/>
      </xdr:nvCxnSpPr>
      <xdr:spPr>
        <a:xfrm>
          <a:off x="685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53</xdr:row>
      <xdr:rowOff>0</xdr:rowOff>
    </xdr:from>
    <xdr:to>
      <xdr:col>10</xdr:col>
      <xdr:colOff>0</xdr:colOff>
      <xdr:row>55</xdr:row>
      <xdr:rowOff>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AF2F429E-EE53-40D0-B4C9-DF6358BC2E95}"/>
            </a:ext>
          </a:extLst>
        </xdr:cNvPr>
        <xdr:cNvCxnSpPr/>
      </xdr:nvCxnSpPr>
      <xdr:spPr>
        <a:xfrm>
          <a:off x="1143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53</xdr:row>
      <xdr:rowOff>0</xdr:rowOff>
    </xdr:from>
    <xdr:to>
      <xdr:col>14</xdr:col>
      <xdr:colOff>0</xdr:colOff>
      <xdr:row>55</xdr:row>
      <xdr:rowOff>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FC1F64A1-16BA-4DC4-8BE8-0B6FA21E8CE2}"/>
            </a:ext>
          </a:extLst>
        </xdr:cNvPr>
        <xdr:cNvCxnSpPr/>
      </xdr:nvCxnSpPr>
      <xdr:spPr>
        <a:xfrm>
          <a:off x="1600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53</xdr:row>
      <xdr:rowOff>0</xdr:rowOff>
    </xdr:from>
    <xdr:to>
      <xdr:col>18</xdr:col>
      <xdr:colOff>0</xdr:colOff>
      <xdr:row>55</xdr:row>
      <xdr:rowOff>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8FED800D-6A81-43F2-B3B7-BD68C04C5B95}"/>
            </a:ext>
          </a:extLst>
        </xdr:cNvPr>
        <xdr:cNvCxnSpPr/>
      </xdr:nvCxnSpPr>
      <xdr:spPr>
        <a:xfrm>
          <a:off x="2057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53</xdr:row>
      <xdr:rowOff>0</xdr:rowOff>
    </xdr:from>
    <xdr:to>
      <xdr:col>22</xdr:col>
      <xdr:colOff>0</xdr:colOff>
      <xdr:row>55</xdr:row>
      <xdr:rowOff>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0230D4D1-2A30-4976-B2FE-BC03F61ADD9B}"/>
            </a:ext>
          </a:extLst>
        </xdr:cNvPr>
        <xdr:cNvCxnSpPr/>
      </xdr:nvCxnSpPr>
      <xdr:spPr>
        <a:xfrm>
          <a:off x="2514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55</xdr:row>
      <xdr:rowOff>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5A101266-3280-4C6F-97B6-C552829006D6}"/>
            </a:ext>
          </a:extLst>
        </xdr:cNvPr>
        <xdr:cNvCxnSpPr/>
      </xdr:nvCxnSpPr>
      <xdr:spPr>
        <a:xfrm>
          <a:off x="2971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53</xdr:row>
      <xdr:rowOff>0</xdr:rowOff>
    </xdr:from>
    <xdr:to>
      <xdr:col>30</xdr:col>
      <xdr:colOff>0</xdr:colOff>
      <xdr:row>55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7BCB624D-5429-47BC-8E4B-132DC4B40FC8}"/>
            </a:ext>
          </a:extLst>
        </xdr:cNvPr>
        <xdr:cNvCxnSpPr/>
      </xdr:nvCxnSpPr>
      <xdr:spPr>
        <a:xfrm>
          <a:off x="3429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53</xdr:row>
      <xdr:rowOff>0</xdr:rowOff>
    </xdr:from>
    <xdr:to>
      <xdr:col>34</xdr:col>
      <xdr:colOff>0</xdr:colOff>
      <xdr:row>55</xdr:row>
      <xdr:rowOff>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9640B131-B5F7-49C8-ACC1-11B48B57A711}"/>
            </a:ext>
          </a:extLst>
        </xdr:cNvPr>
        <xdr:cNvCxnSpPr/>
      </xdr:nvCxnSpPr>
      <xdr:spPr>
        <a:xfrm>
          <a:off x="3886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53</xdr:row>
      <xdr:rowOff>0</xdr:rowOff>
    </xdr:from>
    <xdr:to>
      <xdr:col>38</xdr:col>
      <xdr:colOff>0</xdr:colOff>
      <xdr:row>55</xdr:row>
      <xdr:rowOff>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AA3B3CFC-4EE6-44DB-95EE-2C5BF961B7E0}"/>
            </a:ext>
          </a:extLst>
        </xdr:cNvPr>
        <xdr:cNvCxnSpPr/>
      </xdr:nvCxnSpPr>
      <xdr:spPr>
        <a:xfrm>
          <a:off x="4343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53</xdr:row>
      <xdr:rowOff>0</xdr:rowOff>
    </xdr:from>
    <xdr:to>
      <xdr:col>42</xdr:col>
      <xdr:colOff>0</xdr:colOff>
      <xdr:row>55</xdr:row>
      <xdr:rowOff>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9DD83400-E047-4D3C-B042-03079829ACE8}"/>
            </a:ext>
          </a:extLst>
        </xdr:cNvPr>
        <xdr:cNvCxnSpPr/>
      </xdr:nvCxnSpPr>
      <xdr:spPr>
        <a:xfrm>
          <a:off x="4800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53</xdr:row>
      <xdr:rowOff>0</xdr:rowOff>
    </xdr:from>
    <xdr:to>
      <xdr:col>46</xdr:col>
      <xdr:colOff>0</xdr:colOff>
      <xdr:row>55</xdr:row>
      <xdr:rowOff>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06F6A1B1-EA31-461B-A8BE-5F7245E2F264}"/>
            </a:ext>
          </a:extLst>
        </xdr:cNvPr>
        <xdr:cNvCxnSpPr/>
      </xdr:nvCxnSpPr>
      <xdr:spPr>
        <a:xfrm>
          <a:off x="5257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53</xdr:row>
      <xdr:rowOff>0</xdr:rowOff>
    </xdr:from>
    <xdr:to>
      <xdr:col>50</xdr:col>
      <xdr:colOff>0</xdr:colOff>
      <xdr:row>55</xdr:row>
      <xdr:rowOff>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972735E0-2A36-4756-8360-03E3F66C9EE5}"/>
            </a:ext>
          </a:extLst>
        </xdr:cNvPr>
        <xdr:cNvCxnSpPr/>
      </xdr:nvCxnSpPr>
      <xdr:spPr>
        <a:xfrm>
          <a:off x="5715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53</xdr:row>
      <xdr:rowOff>0</xdr:rowOff>
    </xdr:from>
    <xdr:to>
      <xdr:col>54</xdr:col>
      <xdr:colOff>0</xdr:colOff>
      <xdr:row>55</xdr:row>
      <xdr:rowOff>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AF6E08C7-D2A0-49FC-B328-3E94B5088DEE}"/>
            </a:ext>
          </a:extLst>
        </xdr:cNvPr>
        <xdr:cNvCxnSpPr/>
      </xdr:nvCxnSpPr>
      <xdr:spPr>
        <a:xfrm>
          <a:off x="6172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53</xdr:row>
      <xdr:rowOff>0</xdr:rowOff>
    </xdr:from>
    <xdr:to>
      <xdr:col>58</xdr:col>
      <xdr:colOff>0</xdr:colOff>
      <xdr:row>55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41E9C06B-3AE6-4101-8474-85BB6DC522D0}"/>
            </a:ext>
          </a:extLst>
        </xdr:cNvPr>
        <xdr:cNvCxnSpPr/>
      </xdr:nvCxnSpPr>
      <xdr:spPr>
        <a:xfrm>
          <a:off x="6629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53</xdr:row>
      <xdr:rowOff>0</xdr:rowOff>
    </xdr:from>
    <xdr:to>
      <xdr:col>62</xdr:col>
      <xdr:colOff>0</xdr:colOff>
      <xdr:row>55</xdr:row>
      <xdr:rowOff>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A53CEFB3-F51A-4E9A-9CCB-83D5AB220E47}"/>
            </a:ext>
          </a:extLst>
        </xdr:cNvPr>
        <xdr:cNvCxnSpPr/>
      </xdr:nvCxnSpPr>
      <xdr:spPr>
        <a:xfrm>
          <a:off x="7086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53</xdr:row>
      <xdr:rowOff>0</xdr:rowOff>
    </xdr:from>
    <xdr:to>
      <xdr:col>66</xdr:col>
      <xdr:colOff>0</xdr:colOff>
      <xdr:row>55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7B50DDD6-506E-4283-9297-C92DD9CF9F5C}"/>
            </a:ext>
          </a:extLst>
        </xdr:cNvPr>
        <xdr:cNvCxnSpPr/>
      </xdr:nvCxnSpPr>
      <xdr:spPr>
        <a:xfrm>
          <a:off x="7543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53</xdr:row>
      <xdr:rowOff>0</xdr:rowOff>
    </xdr:from>
    <xdr:to>
      <xdr:col>70</xdr:col>
      <xdr:colOff>0</xdr:colOff>
      <xdr:row>55</xdr:row>
      <xdr:rowOff>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C690BD40-8DE7-4CE8-9F20-FF3ABDE35FCA}"/>
            </a:ext>
          </a:extLst>
        </xdr:cNvPr>
        <xdr:cNvCxnSpPr/>
      </xdr:nvCxnSpPr>
      <xdr:spPr>
        <a:xfrm>
          <a:off x="8001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53</xdr:row>
      <xdr:rowOff>0</xdr:rowOff>
    </xdr:from>
    <xdr:to>
      <xdr:col>74</xdr:col>
      <xdr:colOff>0</xdr:colOff>
      <xdr:row>55</xdr:row>
      <xdr:rowOff>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EDD86948-5A56-4036-A3EF-F03F61152DE6}"/>
            </a:ext>
          </a:extLst>
        </xdr:cNvPr>
        <xdr:cNvCxnSpPr/>
      </xdr:nvCxnSpPr>
      <xdr:spPr>
        <a:xfrm>
          <a:off x="8458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53</xdr:row>
      <xdr:rowOff>0</xdr:rowOff>
    </xdr:from>
    <xdr:to>
      <xdr:col>78</xdr:col>
      <xdr:colOff>0</xdr:colOff>
      <xdr:row>55</xdr:row>
      <xdr:rowOff>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7E2E0D28-8919-43F4-96ED-CDACA2BB43D2}"/>
            </a:ext>
          </a:extLst>
        </xdr:cNvPr>
        <xdr:cNvCxnSpPr/>
      </xdr:nvCxnSpPr>
      <xdr:spPr>
        <a:xfrm>
          <a:off x="8915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53</xdr:row>
      <xdr:rowOff>0</xdr:rowOff>
    </xdr:from>
    <xdr:to>
      <xdr:col>82</xdr:col>
      <xdr:colOff>0</xdr:colOff>
      <xdr:row>55</xdr:row>
      <xdr:rowOff>0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6C1541F9-E0F6-4900-99F4-895224064A73}"/>
            </a:ext>
          </a:extLst>
        </xdr:cNvPr>
        <xdr:cNvCxnSpPr/>
      </xdr:nvCxnSpPr>
      <xdr:spPr>
        <a:xfrm>
          <a:off x="9372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53</xdr:row>
      <xdr:rowOff>0</xdr:rowOff>
    </xdr:from>
    <xdr:to>
      <xdr:col>86</xdr:col>
      <xdr:colOff>0</xdr:colOff>
      <xdr:row>55</xdr:row>
      <xdr:rowOff>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9456FB87-2017-4757-8356-B4CCD69D725D}"/>
            </a:ext>
          </a:extLst>
        </xdr:cNvPr>
        <xdr:cNvCxnSpPr/>
      </xdr:nvCxnSpPr>
      <xdr:spPr>
        <a:xfrm>
          <a:off x="9829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53</xdr:row>
      <xdr:rowOff>0</xdr:rowOff>
    </xdr:from>
    <xdr:to>
      <xdr:col>90</xdr:col>
      <xdr:colOff>0</xdr:colOff>
      <xdr:row>55</xdr:row>
      <xdr:rowOff>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3A23E8FA-2770-46D5-A483-3D860711BB51}"/>
            </a:ext>
          </a:extLst>
        </xdr:cNvPr>
        <xdr:cNvCxnSpPr/>
      </xdr:nvCxnSpPr>
      <xdr:spPr>
        <a:xfrm>
          <a:off x="10287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53</xdr:row>
      <xdr:rowOff>0</xdr:rowOff>
    </xdr:from>
    <xdr:to>
      <xdr:col>94</xdr:col>
      <xdr:colOff>0</xdr:colOff>
      <xdr:row>55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38F8E1B5-9928-408B-ACAE-6E12B381FC47}"/>
            </a:ext>
          </a:extLst>
        </xdr:cNvPr>
        <xdr:cNvCxnSpPr/>
      </xdr:nvCxnSpPr>
      <xdr:spPr>
        <a:xfrm>
          <a:off x="10744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53</xdr:row>
      <xdr:rowOff>0</xdr:rowOff>
    </xdr:from>
    <xdr:to>
      <xdr:col>98</xdr:col>
      <xdr:colOff>0</xdr:colOff>
      <xdr:row>55</xdr:row>
      <xdr:rowOff>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007B60F3-A885-4308-AD12-7D88003ECF9F}"/>
            </a:ext>
          </a:extLst>
        </xdr:cNvPr>
        <xdr:cNvCxnSpPr/>
      </xdr:nvCxnSpPr>
      <xdr:spPr>
        <a:xfrm>
          <a:off x="11201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53</xdr:row>
      <xdr:rowOff>0</xdr:rowOff>
    </xdr:from>
    <xdr:to>
      <xdr:col>102</xdr:col>
      <xdr:colOff>0</xdr:colOff>
      <xdr:row>55</xdr:row>
      <xdr:rowOff>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15ADDC7C-C8A6-46B4-9BA9-81181CAFC2A1}"/>
            </a:ext>
          </a:extLst>
        </xdr:cNvPr>
        <xdr:cNvCxnSpPr/>
      </xdr:nvCxnSpPr>
      <xdr:spPr>
        <a:xfrm>
          <a:off x="11658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0</xdr:colOff>
      <xdr:row>65</xdr:row>
      <xdr:rowOff>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89B14990-1A39-49EB-935B-11DCC6F4CA1B}"/>
            </a:ext>
          </a:extLst>
        </xdr:cNvPr>
        <xdr:cNvCxnSpPr/>
      </xdr:nvCxnSpPr>
      <xdr:spPr>
        <a:xfrm>
          <a:off x="228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65</xdr:row>
      <xdr:rowOff>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4E8DD9F7-F05E-4FFF-BB48-390CF7B089C9}"/>
            </a:ext>
          </a:extLst>
        </xdr:cNvPr>
        <xdr:cNvCxnSpPr/>
      </xdr:nvCxnSpPr>
      <xdr:spPr>
        <a:xfrm>
          <a:off x="685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63</xdr:row>
      <xdr:rowOff>0</xdr:rowOff>
    </xdr:from>
    <xdr:to>
      <xdr:col>10</xdr:col>
      <xdr:colOff>0</xdr:colOff>
      <xdr:row>65</xdr:row>
      <xdr:rowOff>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1A3368C0-CCA5-462B-9A5D-89898C7E7395}"/>
            </a:ext>
          </a:extLst>
        </xdr:cNvPr>
        <xdr:cNvCxnSpPr/>
      </xdr:nvCxnSpPr>
      <xdr:spPr>
        <a:xfrm>
          <a:off x="1143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63</xdr:row>
      <xdr:rowOff>0</xdr:rowOff>
    </xdr:from>
    <xdr:to>
      <xdr:col>14</xdr:col>
      <xdr:colOff>0</xdr:colOff>
      <xdr:row>65</xdr:row>
      <xdr:rowOff>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5A4E87D1-810A-44D0-BFFA-8DE8673BE929}"/>
            </a:ext>
          </a:extLst>
        </xdr:cNvPr>
        <xdr:cNvCxnSpPr/>
      </xdr:nvCxnSpPr>
      <xdr:spPr>
        <a:xfrm>
          <a:off x="1600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63</xdr:row>
      <xdr:rowOff>0</xdr:rowOff>
    </xdr:from>
    <xdr:to>
      <xdr:col>18</xdr:col>
      <xdr:colOff>0</xdr:colOff>
      <xdr:row>65</xdr:row>
      <xdr:rowOff>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A4D5A506-BA70-4D69-AC93-761E993501F4}"/>
            </a:ext>
          </a:extLst>
        </xdr:cNvPr>
        <xdr:cNvCxnSpPr/>
      </xdr:nvCxnSpPr>
      <xdr:spPr>
        <a:xfrm>
          <a:off x="2057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63</xdr:row>
      <xdr:rowOff>0</xdr:rowOff>
    </xdr:from>
    <xdr:to>
      <xdr:col>22</xdr:col>
      <xdr:colOff>0</xdr:colOff>
      <xdr:row>65</xdr:row>
      <xdr:rowOff>0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607121C2-97EE-4017-8590-323633549B5E}"/>
            </a:ext>
          </a:extLst>
        </xdr:cNvPr>
        <xdr:cNvCxnSpPr/>
      </xdr:nvCxnSpPr>
      <xdr:spPr>
        <a:xfrm>
          <a:off x="2514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65</xdr:row>
      <xdr:rowOff>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009E89E7-962D-4EB6-B78F-DEA6EF200BE1}"/>
            </a:ext>
          </a:extLst>
        </xdr:cNvPr>
        <xdr:cNvCxnSpPr/>
      </xdr:nvCxnSpPr>
      <xdr:spPr>
        <a:xfrm>
          <a:off x="2971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63</xdr:row>
      <xdr:rowOff>0</xdr:rowOff>
    </xdr:from>
    <xdr:to>
      <xdr:col>30</xdr:col>
      <xdr:colOff>0</xdr:colOff>
      <xdr:row>65</xdr:row>
      <xdr:rowOff>0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A6320F97-99DF-49EE-8B2F-8CD241652027}"/>
            </a:ext>
          </a:extLst>
        </xdr:cNvPr>
        <xdr:cNvCxnSpPr/>
      </xdr:nvCxnSpPr>
      <xdr:spPr>
        <a:xfrm>
          <a:off x="3429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63</xdr:row>
      <xdr:rowOff>0</xdr:rowOff>
    </xdr:from>
    <xdr:to>
      <xdr:col>34</xdr:col>
      <xdr:colOff>0</xdr:colOff>
      <xdr:row>65</xdr:row>
      <xdr:rowOff>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29DE0AC6-0299-4337-A804-CFFEA112E4F4}"/>
            </a:ext>
          </a:extLst>
        </xdr:cNvPr>
        <xdr:cNvCxnSpPr/>
      </xdr:nvCxnSpPr>
      <xdr:spPr>
        <a:xfrm>
          <a:off x="3886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63</xdr:row>
      <xdr:rowOff>0</xdr:rowOff>
    </xdr:from>
    <xdr:to>
      <xdr:col>38</xdr:col>
      <xdr:colOff>0</xdr:colOff>
      <xdr:row>65</xdr:row>
      <xdr:rowOff>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B7DD919A-A3B9-4EDD-B20C-146F2DF84C70}"/>
            </a:ext>
          </a:extLst>
        </xdr:cNvPr>
        <xdr:cNvCxnSpPr/>
      </xdr:nvCxnSpPr>
      <xdr:spPr>
        <a:xfrm>
          <a:off x="4343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63</xdr:row>
      <xdr:rowOff>0</xdr:rowOff>
    </xdr:from>
    <xdr:to>
      <xdr:col>42</xdr:col>
      <xdr:colOff>0</xdr:colOff>
      <xdr:row>65</xdr:row>
      <xdr:rowOff>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5414982D-148C-4AEF-9620-54B5C72D22D2}"/>
            </a:ext>
          </a:extLst>
        </xdr:cNvPr>
        <xdr:cNvCxnSpPr/>
      </xdr:nvCxnSpPr>
      <xdr:spPr>
        <a:xfrm>
          <a:off x="4800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63</xdr:row>
      <xdr:rowOff>0</xdr:rowOff>
    </xdr:from>
    <xdr:to>
      <xdr:col>46</xdr:col>
      <xdr:colOff>0</xdr:colOff>
      <xdr:row>65</xdr:row>
      <xdr:rowOff>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C201E556-8711-4467-8676-5C0FF905885D}"/>
            </a:ext>
          </a:extLst>
        </xdr:cNvPr>
        <xdr:cNvCxnSpPr/>
      </xdr:nvCxnSpPr>
      <xdr:spPr>
        <a:xfrm>
          <a:off x="5257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63</xdr:row>
      <xdr:rowOff>0</xdr:rowOff>
    </xdr:from>
    <xdr:to>
      <xdr:col>50</xdr:col>
      <xdr:colOff>0</xdr:colOff>
      <xdr:row>65</xdr:row>
      <xdr:rowOff>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9429A5DF-1D9B-4979-AD8A-E7F832C4B7C8}"/>
            </a:ext>
          </a:extLst>
        </xdr:cNvPr>
        <xdr:cNvCxnSpPr/>
      </xdr:nvCxnSpPr>
      <xdr:spPr>
        <a:xfrm>
          <a:off x="5715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63</xdr:row>
      <xdr:rowOff>0</xdr:rowOff>
    </xdr:from>
    <xdr:to>
      <xdr:col>54</xdr:col>
      <xdr:colOff>0</xdr:colOff>
      <xdr:row>65</xdr:row>
      <xdr:rowOff>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BD6FBD62-54DB-4112-B579-9F2ED5B72B7D}"/>
            </a:ext>
          </a:extLst>
        </xdr:cNvPr>
        <xdr:cNvCxnSpPr/>
      </xdr:nvCxnSpPr>
      <xdr:spPr>
        <a:xfrm>
          <a:off x="6172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63</xdr:row>
      <xdr:rowOff>0</xdr:rowOff>
    </xdr:from>
    <xdr:to>
      <xdr:col>58</xdr:col>
      <xdr:colOff>0</xdr:colOff>
      <xdr:row>65</xdr:row>
      <xdr:rowOff>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18F85ACF-08DD-4795-8ABD-215D288345E5}"/>
            </a:ext>
          </a:extLst>
        </xdr:cNvPr>
        <xdr:cNvCxnSpPr/>
      </xdr:nvCxnSpPr>
      <xdr:spPr>
        <a:xfrm>
          <a:off x="6629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63</xdr:row>
      <xdr:rowOff>0</xdr:rowOff>
    </xdr:from>
    <xdr:to>
      <xdr:col>62</xdr:col>
      <xdr:colOff>0</xdr:colOff>
      <xdr:row>65</xdr:row>
      <xdr:rowOff>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5803BB01-6C8F-45C9-B44C-684A86C21462}"/>
            </a:ext>
          </a:extLst>
        </xdr:cNvPr>
        <xdr:cNvCxnSpPr/>
      </xdr:nvCxnSpPr>
      <xdr:spPr>
        <a:xfrm>
          <a:off x="7086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63</xdr:row>
      <xdr:rowOff>0</xdr:rowOff>
    </xdr:from>
    <xdr:to>
      <xdr:col>66</xdr:col>
      <xdr:colOff>0</xdr:colOff>
      <xdr:row>65</xdr:row>
      <xdr:rowOff>0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4EE2C6AE-DB76-4D84-8C3A-BD3A02FFCD51}"/>
            </a:ext>
          </a:extLst>
        </xdr:cNvPr>
        <xdr:cNvCxnSpPr/>
      </xdr:nvCxnSpPr>
      <xdr:spPr>
        <a:xfrm>
          <a:off x="7543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63</xdr:row>
      <xdr:rowOff>0</xdr:rowOff>
    </xdr:from>
    <xdr:to>
      <xdr:col>70</xdr:col>
      <xdr:colOff>0</xdr:colOff>
      <xdr:row>65</xdr:row>
      <xdr:rowOff>0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D0BBADFC-0B50-4788-AB50-E97B820721FB}"/>
            </a:ext>
          </a:extLst>
        </xdr:cNvPr>
        <xdr:cNvCxnSpPr/>
      </xdr:nvCxnSpPr>
      <xdr:spPr>
        <a:xfrm>
          <a:off x="8001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63</xdr:row>
      <xdr:rowOff>0</xdr:rowOff>
    </xdr:from>
    <xdr:to>
      <xdr:col>74</xdr:col>
      <xdr:colOff>0</xdr:colOff>
      <xdr:row>65</xdr:row>
      <xdr:rowOff>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4849A0C7-CE4A-4C19-AE51-BD33B18B57B5}"/>
            </a:ext>
          </a:extLst>
        </xdr:cNvPr>
        <xdr:cNvCxnSpPr/>
      </xdr:nvCxnSpPr>
      <xdr:spPr>
        <a:xfrm>
          <a:off x="8458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63</xdr:row>
      <xdr:rowOff>0</xdr:rowOff>
    </xdr:from>
    <xdr:to>
      <xdr:col>78</xdr:col>
      <xdr:colOff>0</xdr:colOff>
      <xdr:row>65</xdr:row>
      <xdr:rowOff>0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7FCF66D5-6B4D-41E6-AC24-84F16C25F678}"/>
            </a:ext>
          </a:extLst>
        </xdr:cNvPr>
        <xdr:cNvCxnSpPr/>
      </xdr:nvCxnSpPr>
      <xdr:spPr>
        <a:xfrm>
          <a:off x="8915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63</xdr:row>
      <xdr:rowOff>0</xdr:rowOff>
    </xdr:from>
    <xdr:to>
      <xdr:col>82</xdr:col>
      <xdr:colOff>0</xdr:colOff>
      <xdr:row>65</xdr:row>
      <xdr:rowOff>0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A546D0A3-4A90-41AE-9083-43277625C1A3}"/>
            </a:ext>
          </a:extLst>
        </xdr:cNvPr>
        <xdr:cNvCxnSpPr/>
      </xdr:nvCxnSpPr>
      <xdr:spPr>
        <a:xfrm>
          <a:off x="9372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63</xdr:row>
      <xdr:rowOff>0</xdr:rowOff>
    </xdr:from>
    <xdr:to>
      <xdr:col>86</xdr:col>
      <xdr:colOff>0</xdr:colOff>
      <xdr:row>65</xdr:row>
      <xdr:rowOff>0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F58EA15D-1948-4497-A842-5FC438B211E3}"/>
            </a:ext>
          </a:extLst>
        </xdr:cNvPr>
        <xdr:cNvCxnSpPr/>
      </xdr:nvCxnSpPr>
      <xdr:spPr>
        <a:xfrm>
          <a:off x="9829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63</xdr:row>
      <xdr:rowOff>0</xdr:rowOff>
    </xdr:from>
    <xdr:to>
      <xdr:col>90</xdr:col>
      <xdr:colOff>0</xdr:colOff>
      <xdr:row>65</xdr:row>
      <xdr:rowOff>0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97A4885F-53F5-4E9A-BC35-E688B0E94536}"/>
            </a:ext>
          </a:extLst>
        </xdr:cNvPr>
        <xdr:cNvCxnSpPr/>
      </xdr:nvCxnSpPr>
      <xdr:spPr>
        <a:xfrm>
          <a:off x="10287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63</xdr:row>
      <xdr:rowOff>0</xdr:rowOff>
    </xdr:from>
    <xdr:to>
      <xdr:col>94</xdr:col>
      <xdr:colOff>0</xdr:colOff>
      <xdr:row>65</xdr:row>
      <xdr:rowOff>0</xdr:rowOff>
    </xdr:to>
    <xdr:cxnSp macro="">
      <xdr:nvCxnSpPr>
        <xdr:cNvPr id="76" name="Straight Connector 75">
          <a:extLst>
            <a:ext uri="{FF2B5EF4-FFF2-40B4-BE49-F238E27FC236}">
              <a16:creationId xmlns:a16="http://schemas.microsoft.com/office/drawing/2014/main" id="{A839592E-CBDC-4073-A992-59B3F2DF44B4}"/>
            </a:ext>
          </a:extLst>
        </xdr:cNvPr>
        <xdr:cNvCxnSpPr/>
      </xdr:nvCxnSpPr>
      <xdr:spPr>
        <a:xfrm>
          <a:off x="10744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63</xdr:row>
      <xdr:rowOff>0</xdr:rowOff>
    </xdr:from>
    <xdr:to>
      <xdr:col>98</xdr:col>
      <xdr:colOff>0</xdr:colOff>
      <xdr:row>65</xdr:row>
      <xdr:rowOff>0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C63EA653-F155-434F-8C2F-86B1FDC26B6C}"/>
            </a:ext>
          </a:extLst>
        </xdr:cNvPr>
        <xdr:cNvCxnSpPr/>
      </xdr:nvCxnSpPr>
      <xdr:spPr>
        <a:xfrm>
          <a:off x="11201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63</xdr:row>
      <xdr:rowOff>0</xdr:rowOff>
    </xdr:from>
    <xdr:to>
      <xdr:col>102</xdr:col>
      <xdr:colOff>0</xdr:colOff>
      <xdr:row>65</xdr:row>
      <xdr:rowOff>0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1AA3A8EB-2A83-44B7-B541-685CF471E6B7}"/>
            </a:ext>
          </a:extLst>
        </xdr:cNvPr>
        <xdr:cNvCxnSpPr/>
      </xdr:nvCxnSpPr>
      <xdr:spPr>
        <a:xfrm>
          <a:off x="11658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73</xdr:row>
      <xdr:rowOff>0</xdr:rowOff>
    </xdr:from>
    <xdr:to>
      <xdr:col>2</xdr:col>
      <xdr:colOff>0</xdr:colOff>
      <xdr:row>75</xdr:row>
      <xdr:rowOff>0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B7EF7FF8-769F-4938-B75F-1294F63C1D0A}"/>
            </a:ext>
          </a:extLst>
        </xdr:cNvPr>
        <xdr:cNvCxnSpPr/>
      </xdr:nvCxnSpPr>
      <xdr:spPr>
        <a:xfrm>
          <a:off x="228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73</xdr:row>
      <xdr:rowOff>0</xdr:rowOff>
    </xdr:from>
    <xdr:to>
      <xdr:col>6</xdr:col>
      <xdr:colOff>0</xdr:colOff>
      <xdr:row>75</xdr:row>
      <xdr:rowOff>0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BEBDEF3B-F6D1-42CB-A816-188F3A7E41C8}"/>
            </a:ext>
          </a:extLst>
        </xdr:cNvPr>
        <xdr:cNvCxnSpPr/>
      </xdr:nvCxnSpPr>
      <xdr:spPr>
        <a:xfrm>
          <a:off x="685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73</xdr:row>
      <xdr:rowOff>0</xdr:rowOff>
    </xdr:from>
    <xdr:to>
      <xdr:col>10</xdr:col>
      <xdr:colOff>0</xdr:colOff>
      <xdr:row>75</xdr:row>
      <xdr:rowOff>0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D42BE8DD-5FB8-46B1-8CE2-506A1BBE6700}"/>
            </a:ext>
          </a:extLst>
        </xdr:cNvPr>
        <xdr:cNvCxnSpPr/>
      </xdr:nvCxnSpPr>
      <xdr:spPr>
        <a:xfrm>
          <a:off x="1143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73</xdr:row>
      <xdr:rowOff>0</xdr:rowOff>
    </xdr:from>
    <xdr:to>
      <xdr:col>14</xdr:col>
      <xdr:colOff>0</xdr:colOff>
      <xdr:row>75</xdr:row>
      <xdr:rowOff>0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376BE959-A02C-43E2-A898-FC8ADCC991FF}"/>
            </a:ext>
          </a:extLst>
        </xdr:cNvPr>
        <xdr:cNvCxnSpPr/>
      </xdr:nvCxnSpPr>
      <xdr:spPr>
        <a:xfrm>
          <a:off x="1600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73</xdr:row>
      <xdr:rowOff>0</xdr:rowOff>
    </xdr:from>
    <xdr:to>
      <xdr:col>18</xdr:col>
      <xdr:colOff>0</xdr:colOff>
      <xdr:row>75</xdr:row>
      <xdr:rowOff>0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B7F544BC-30FE-4014-AD9A-DE77011FE795}"/>
            </a:ext>
          </a:extLst>
        </xdr:cNvPr>
        <xdr:cNvCxnSpPr/>
      </xdr:nvCxnSpPr>
      <xdr:spPr>
        <a:xfrm>
          <a:off x="2057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73</xdr:row>
      <xdr:rowOff>0</xdr:rowOff>
    </xdr:from>
    <xdr:to>
      <xdr:col>22</xdr:col>
      <xdr:colOff>0</xdr:colOff>
      <xdr:row>75</xdr:row>
      <xdr:rowOff>0</xdr:rowOff>
    </xdr:to>
    <xdr:cxnSp macro="">
      <xdr:nvCxnSpPr>
        <xdr:cNvPr id="84" name="Straight Connector 83">
          <a:extLst>
            <a:ext uri="{FF2B5EF4-FFF2-40B4-BE49-F238E27FC236}">
              <a16:creationId xmlns:a16="http://schemas.microsoft.com/office/drawing/2014/main" id="{7983B96C-A1F0-4492-982F-A19DCDCD0892}"/>
            </a:ext>
          </a:extLst>
        </xdr:cNvPr>
        <xdr:cNvCxnSpPr/>
      </xdr:nvCxnSpPr>
      <xdr:spPr>
        <a:xfrm>
          <a:off x="2514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75</xdr:row>
      <xdr:rowOff>0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id="{8DEE271A-BA72-4D6E-8868-270F2FEBB0A6}"/>
            </a:ext>
          </a:extLst>
        </xdr:cNvPr>
        <xdr:cNvCxnSpPr/>
      </xdr:nvCxnSpPr>
      <xdr:spPr>
        <a:xfrm>
          <a:off x="2971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73</xdr:row>
      <xdr:rowOff>0</xdr:rowOff>
    </xdr:from>
    <xdr:to>
      <xdr:col>30</xdr:col>
      <xdr:colOff>0</xdr:colOff>
      <xdr:row>75</xdr:row>
      <xdr:rowOff>0</xdr:rowOff>
    </xdr:to>
    <xdr:cxnSp macro="">
      <xdr:nvCxnSpPr>
        <xdr:cNvPr id="86" name="Straight Connector 85">
          <a:extLst>
            <a:ext uri="{FF2B5EF4-FFF2-40B4-BE49-F238E27FC236}">
              <a16:creationId xmlns:a16="http://schemas.microsoft.com/office/drawing/2014/main" id="{33CCE144-9D19-448F-92BC-246D01D38475}"/>
            </a:ext>
          </a:extLst>
        </xdr:cNvPr>
        <xdr:cNvCxnSpPr/>
      </xdr:nvCxnSpPr>
      <xdr:spPr>
        <a:xfrm>
          <a:off x="3429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73</xdr:row>
      <xdr:rowOff>0</xdr:rowOff>
    </xdr:from>
    <xdr:to>
      <xdr:col>34</xdr:col>
      <xdr:colOff>0</xdr:colOff>
      <xdr:row>75</xdr:row>
      <xdr:rowOff>0</xdr:rowOff>
    </xdr:to>
    <xdr:cxnSp macro="">
      <xdr:nvCxnSpPr>
        <xdr:cNvPr id="87" name="Straight Connector 86">
          <a:extLst>
            <a:ext uri="{FF2B5EF4-FFF2-40B4-BE49-F238E27FC236}">
              <a16:creationId xmlns:a16="http://schemas.microsoft.com/office/drawing/2014/main" id="{77D538F2-CE00-4082-924B-B04C11F4E5BB}"/>
            </a:ext>
          </a:extLst>
        </xdr:cNvPr>
        <xdr:cNvCxnSpPr/>
      </xdr:nvCxnSpPr>
      <xdr:spPr>
        <a:xfrm>
          <a:off x="3886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73</xdr:row>
      <xdr:rowOff>0</xdr:rowOff>
    </xdr:from>
    <xdr:to>
      <xdr:col>38</xdr:col>
      <xdr:colOff>0</xdr:colOff>
      <xdr:row>75</xdr:row>
      <xdr:rowOff>0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3A5672B7-8CA7-4687-B09B-11066A948816}"/>
            </a:ext>
          </a:extLst>
        </xdr:cNvPr>
        <xdr:cNvCxnSpPr/>
      </xdr:nvCxnSpPr>
      <xdr:spPr>
        <a:xfrm>
          <a:off x="4343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73</xdr:row>
      <xdr:rowOff>0</xdr:rowOff>
    </xdr:from>
    <xdr:to>
      <xdr:col>42</xdr:col>
      <xdr:colOff>0</xdr:colOff>
      <xdr:row>75</xdr:row>
      <xdr:rowOff>0</xdr:rowOff>
    </xdr:to>
    <xdr:cxnSp macro="">
      <xdr:nvCxnSpPr>
        <xdr:cNvPr id="89" name="Straight Connector 88">
          <a:extLst>
            <a:ext uri="{FF2B5EF4-FFF2-40B4-BE49-F238E27FC236}">
              <a16:creationId xmlns:a16="http://schemas.microsoft.com/office/drawing/2014/main" id="{FB298745-FF5D-4ABC-A5AD-D45519508685}"/>
            </a:ext>
          </a:extLst>
        </xdr:cNvPr>
        <xdr:cNvCxnSpPr/>
      </xdr:nvCxnSpPr>
      <xdr:spPr>
        <a:xfrm>
          <a:off x="4800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73</xdr:row>
      <xdr:rowOff>0</xdr:rowOff>
    </xdr:from>
    <xdr:to>
      <xdr:col>46</xdr:col>
      <xdr:colOff>0</xdr:colOff>
      <xdr:row>75</xdr:row>
      <xdr:rowOff>0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id="{1F3F6A1E-DEB3-4231-8623-224F55FA676B}"/>
            </a:ext>
          </a:extLst>
        </xdr:cNvPr>
        <xdr:cNvCxnSpPr/>
      </xdr:nvCxnSpPr>
      <xdr:spPr>
        <a:xfrm>
          <a:off x="5257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73</xdr:row>
      <xdr:rowOff>0</xdr:rowOff>
    </xdr:from>
    <xdr:to>
      <xdr:col>50</xdr:col>
      <xdr:colOff>0</xdr:colOff>
      <xdr:row>75</xdr:row>
      <xdr:rowOff>0</xdr:rowOff>
    </xdr:to>
    <xdr:cxnSp macro="">
      <xdr:nvCxnSpPr>
        <xdr:cNvPr id="91" name="Straight Connector 90">
          <a:extLst>
            <a:ext uri="{FF2B5EF4-FFF2-40B4-BE49-F238E27FC236}">
              <a16:creationId xmlns:a16="http://schemas.microsoft.com/office/drawing/2014/main" id="{1DEA0A42-5F12-4C72-97BB-FD1C478BA22B}"/>
            </a:ext>
          </a:extLst>
        </xdr:cNvPr>
        <xdr:cNvCxnSpPr/>
      </xdr:nvCxnSpPr>
      <xdr:spPr>
        <a:xfrm>
          <a:off x="5715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73</xdr:row>
      <xdr:rowOff>0</xdr:rowOff>
    </xdr:from>
    <xdr:to>
      <xdr:col>54</xdr:col>
      <xdr:colOff>0</xdr:colOff>
      <xdr:row>75</xdr:row>
      <xdr:rowOff>0</xdr:rowOff>
    </xdr:to>
    <xdr:cxnSp macro="">
      <xdr:nvCxnSpPr>
        <xdr:cNvPr id="92" name="Straight Connector 91">
          <a:extLst>
            <a:ext uri="{FF2B5EF4-FFF2-40B4-BE49-F238E27FC236}">
              <a16:creationId xmlns:a16="http://schemas.microsoft.com/office/drawing/2014/main" id="{9CC8B79D-6B41-4E36-BFB2-D85438520B3D}"/>
            </a:ext>
          </a:extLst>
        </xdr:cNvPr>
        <xdr:cNvCxnSpPr/>
      </xdr:nvCxnSpPr>
      <xdr:spPr>
        <a:xfrm>
          <a:off x="6172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73</xdr:row>
      <xdr:rowOff>0</xdr:rowOff>
    </xdr:from>
    <xdr:to>
      <xdr:col>58</xdr:col>
      <xdr:colOff>0</xdr:colOff>
      <xdr:row>75</xdr:row>
      <xdr:rowOff>0</xdr:rowOff>
    </xdr:to>
    <xdr:cxnSp macro="">
      <xdr:nvCxnSpPr>
        <xdr:cNvPr id="93" name="Straight Connector 92">
          <a:extLst>
            <a:ext uri="{FF2B5EF4-FFF2-40B4-BE49-F238E27FC236}">
              <a16:creationId xmlns:a16="http://schemas.microsoft.com/office/drawing/2014/main" id="{71B177C7-DE31-4F5F-A505-33CD6FE8D4B9}"/>
            </a:ext>
          </a:extLst>
        </xdr:cNvPr>
        <xdr:cNvCxnSpPr/>
      </xdr:nvCxnSpPr>
      <xdr:spPr>
        <a:xfrm>
          <a:off x="6629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73</xdr:row>
      <xdr:rowOff>0</xdr:rowOff>
    </xdr:from>
    <xdr:to>
      <xdr:col>62</xdr:col>
      <xdr:colOff>0</xdr:colOff>
      <xdr:row>75</xdr:row>
      <xdr:rowOff>0</xdr:rowOff>
    </xdr:to>
    <xdr:cxnSp macro="">
      <xdr:nvCxnSpPr>
        <xdr:cNvPr id="94" name="Straight Connector 93">
          <a:extLst>
            <a:ext uri="{FF2B5EF4-FFF2-40B4-BE49-F238E27FC236}">
              <a16:creationId xmlns:a16="http://schemas.microsoft.com/office/drawing/2014/main" id="{F6F932B7-7897-4F6F-89B4-73E733852C96}"/>
            </a:ext>
          </a:extLst>
        </xdr:cNvPr>
        <xdr:cNvCxnSpPr/>
      </xdr:nvCxnSpPr>
      <xdr:spPr>
        <a:xfrm>
          <a:off x="7086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73</xdr:row>
      <xdr:rowOff>0</xdr:rowOff>
    </xdr:from>
    <xdr:to>
      <xdr:col>66</xdr:col>
      <xdr:colOff>0</xdr:colOff>
      <xdr:row>75</xdr:row>
      <xdr:rowOff>0</xdr:rowOff>
    </xdr:to>
    <xdr:cxnSp macro="">
      <xdr:nvCxnSpPr>
        <xdr:cNvPr id="95" name="Straight Connector 94">
          <a:extLst>
            <a:ext uri="{FF2B5EF4-FFF2-40B4-BE49-F238E27FC236}">
              <a16:creationId xmlns:a16="http://schemas.microsoft.com/office/drawing/2014/main" id="{DDA84701-86E8-4B5D-A7CA-EB461A369546}"/>
            </a:ext>
          </a:extLst>
        </xdr:cNvPr>
        <xdr:cNvCxnSpPr/>
      </xdr:nvCxnSpPr>
      <xdr:spPr>
        <a:xfrm>
          <a:off x="7543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73</xdr:row>
      <xdr:rowOff>0</xdr:rowOff>
    </xdr:from>
    <xdr:to>
      <xdr:col>70</xdr:col>
      <xdr:colOff>0</xdr:colOff>
      <xdr:row>75</xdr:row>
      <xdr:rowOff>0</xdr:rowOff>
    </xdr:to>
    <xdr:cxnSp macro="">
      <xdr:nvCxnSpPr>
        <xdr:cNvPr id="96" name="Straight Connector 95">
          <a:extLst>
            <a:ext uri="{FF2B5EF4-FFF2-40B4-BE49-F238E27FC236}">
              <a16:creationId xmlns:a16="http://schemas.microsoft.com/office/drawing/2014/main" id="{8FE68E74-17F9-45EE-8A77-833EE88C4B63}"/>
            </a:ext>
          </a:extLst>
        </xdr:cNvPr>
        <xdr:cNvCxnSpPr/>
      </xdr:nvCxnSpPr>
      <xdr:spPr>
        <a:xfrm>
          <a:off x="8001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73</xdr:row>
      <xdr:rowOff>0</xdr:rowOff>
    </xdr:from>
    <xdr:to>
      <xdr:col>74</xdr:col>
      <xdr:colOff>0</xdr:colOff>
      <xdr:row>75</xdr:row>
      <xdr:rowOff>0</xdr:rowOff>
    </xdr:to>
    <xdr:cxnSp macro="">
      <xdr:nvCxnSpPr>
        <xdr:cNvPr id="97" name="Straight Connector 96">
          <a:extLst>
            <a:ext uri="{FF2B5EF4-FFF2-40B4-BE49-F238E27FC236}">
              <a16:creationId xmlns:a16="http://schemas.microsoft.com/office/drawing/2014/main" id="{BC527078-6A23-4505-BBD6-0B07A7465C84}"/>
            </a:ext>
          </a:extLst>
        </xdr:cNvPr>
        <xdr:cNvCxnSpPr/>
      </xdr:nvCxnSpPr>
      <xdr:spPr>
        <a:xfrm>
          <a:off x="8458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73</xdr:row>
      <xdr:rowOff>0</xdr:rowOff>
    </xdr:from>
    <xdr:to>
      <xdr:col>78</xdr:col>
      <xdr:colOff>0</xdr:colOff>
      <xdr:row>75</xdr:row>
      <xdr:rowOff>0</xdr:rowOff>
    </xdr:to>
    <xdr:cxnSp macro="">
      <xdr:nvCxnSpPr>
        <xdr:cNvPr id="98" name="Straight Connector 97">
          <a:extLst>
            <a:ext uri="{FF2B5EF4-FFF2-40B4-BE49-F238E27FC236}">
              <a16:creationId xmlns:a16="http://schemas.microsoft.com/office/drawing/2014/main" id="{F4FBA2C4-6558-4BF5-8AB1-6850E4BE5721}"/>
            </a:ext>
          </a:extLst>
        </xdr:cNvPr>
        <xdr:cNvCxnSpPr/>
      </xdr:nvCxnSpPr>
      <xdr:spPr>
        <a:xfrm>
          <a:off x="8915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73</xdr:row>
      <xdr:rowOff>0</xdr:rowOff>
    </xdr:from>
    <xdr:to>
      <xdr:col>82</xdr:col>
      <xdr:colOff>0</xdr:colOff>
      <xdr:row>75</xdr:row>
      <xdr:rowOff>0</xdr:rowOff>
    </xdr:to>
    <xdr:cxnSp macro="">
      <xdr:nvCxnSpPr>
        <xdr:cNvPr id="99" name="Straight Connector 98">
          <a:extLst>
            <a:ext uri="{FF2B5EF4-FFF2-40B4-BE49-F238E27FC236}">
              <a16:creationId xmlns:a16="http://schemas.microsoft.com/office/drawing/2014/main" id="{CF4FAE1B-A054-4768-B089-1EF792FD0703}"/>
            </a:ext>
          </a:extLst>
        </xdr:cNvPr>
        <xdr:cNvCxnSpPr/>
      </xdr:nvCxnSpPr>
      <xdr:spPr>
        <a:xfrm>
          <a:off x="9372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73</xdr:row>
      <xdr:rowOff>0</xdr:rowOff>
    </xdr:from>
    <xdr:to>
      <xdr:col>86</xdr:col>
      <xdr:colOff>0</xdr:colOff>
      <xdr:row>75</xdr:row>
      <xdr:rowOff>0</xdr:rowOff>
    </xdr:to>
    <xdr:cxnSp macro="">
      <xdr:nvCxnSpPr>
        <xdr:cNvPr id="100" name="Straight Connector 99">
          <a:extLst>
            <a:ext uri="{FF2B5EF4-FFF2-40B4-BE49-F238E27FC236}">
              <a16:creationId xmlns:a16="http://schemas.microsoft.com/office/drawing/2014/main" id="{D6CDE3FB-D096-4B6D-9F7E-1D1A90E39CEB}"/>
            </a:ext>
          </a:extLst>
        </xdr:cNvPr>
        <xdr:cNvCxnSpPr/>
      </xdr:nvCxnSpPr>
      <xdr:spPr>
        <a:xfrm>
          <a:off x="9829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73</xdr:row>
      <xdr:rowOff>0</xdr:rowOff>
    </xdr:from>
    <xdr:to>
      <xdr:col>90</xdr:col>
      <xdr:colOff>0</xdr:colOff>
      <xdr:row>75</xdr:row>
      <xdr:rowOff>0</xdr:rowOff>
    </xdr:to>
    <xdr:cxnSp macro="">
      <xdr:nvCxnSpPr>
        <xdr:cNvPr id="101" name="Straight Connector 100">
          <a:extLst>
            <a:ext uri="{FF2B5EF4-FFF2-40B4-BE49-F238E27FC236}">
              <a16:creationId xmlns:a16="http://schemas.microsoft.com/office/drawing/2014/main" id="{BEA35E64-AEA1-4C87-94EB-324E0DE332F5}"/>
            </a:ext>
          </a:extLst>
        </xdr:cNvPr>
        <xdr:cNvCxnSpPr/>
      </xdr:nvCxnSpPr>
      <xdr:spPr>
        <a:xfrm>
          <a:off x="10287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73</xdr:row>
      <xdr:rowOff>0</xdr:rowOff>
    </xdr:from>
    <xdr:to>
      <xdr:col>94</xdr:col>
      <xdr:colOff>0</xdr:colOff>
      <xdr:row>75</xdr:row>
      <xdr:rowOff>0</xdr:rowOff>
    </xdr:to>
    <xdr:cxnSp macro="">
      <xdr:nvCxnSpPr>
        <xdr:cNvPr id="102" name="Straight Connector 101">
          <a:extLst>
            <a:ext uri="{FF2B5EF4-FFF2-40B4-BE49-F238E27FC236}">
              <a16:creationId xmlns:a16="http://schemas.microsoft.com/office/drawing/2014/main" id="{02748A38-BBE9-4583-B79C-A772CFDB606B}"/>
            </a:ext>
          </a:extLst>
        </xdr:cNvPr>
        <xdr:cNvCxnSpPr/>
      </xdr:nvCxnSpPr>
      <xdr:spPr>
        <a:xfrm>
          <a:off x="10744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73</xdr:row>
      <xdr:rowOff>0</xdr:rowOff>
    </xdr:from>
    <xdr:to>
      <xdr:col>98</xdr:col>
      <xdr:colOff>0</xdr:colOff>
      <xdr:row>75</xdr:row>
      <xdr:rowOff>0</xdr:rowOff>
    </xdr:to>
    <xdr:cxnSp macro="">
      <xdr:nvCxnSpPr>
        <xdr:cNvPr id="103" name="Straight Connector 102">
          <a:extLst>
            <a:ext uri="{FF2B5EF4-FFF2-40B4-BE49-F238E27FC236}">
              <a16:creationId xmlns:a16="http://schemas.microsoft.com/office/drawing/2014/main" id="{21A5C8C9-D365-4FBA-9905-E8945C57F80C}"/>
            </a:ext>
          </a:extLst>
        </xdr:cNvPr>
        <xdr:cNvCxnSpPr/>
      </xdr:nvCxnSpPr>
      <xdr:spPr>
        <a:xfrm>
          <a:off x="11201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73</xdr:row>
      <xdr:rowOff>0</xdr:rowOff>
    </xdr:from>
    <xdr:to>
      <xdr:col>102</xdr:col>
      <xdr:colOff>0</xdr:colOff>
      <xdr:row>75</xdr:row>
      <xdr:rowOff>0</xdr:rowOff>
    </xdr:to>
    <xdr:cxnSp macro="">
      <xdr:nvCxnSpPr>
        <xdr:cNvPr id="104" name="Straight Connector 103">
          <a:extLst>
            <a:ext uri="{FF2B5EF4-FFF2-40B4-BE49-F238E27FC236}">
              <a16:creationId xmlns:a16="http://schemas.microsoft.com/office/drawing/2014/main" id="{C6E1D329-2CA8-428A-933B-4BF9AF71055C}"/>
            </a:ext>
          </a:extLst>
        </xdr:cNvPr>
        <xdr:cNvCxnSpPr/>
      </xdr:nvCxnSpPr>
      <xdr:spPr>
        <a:xfrm>
          <a:off x="11658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0</xdr:colOff>
      <xdr:row>85</xdr:row>
      <xdr:rowOff>0</xdr:rowOff>
    </xdr:to>
    <xdr:cxnSp macro="">
      <xdr:nvCxnSpPr>
        <xdr:cNvPr id="105" name="Straight Connector 104">
          <a:extLst>
            <a:ext uri="{FF2B5EF4-FFF2-40B4-BE49-F238E27FC236}">
              <a16:creationId xmlns:a16="http://schemas.microsoft.com/office/drawing/2014/main" id="{87F92B0E-4C8F-44F5-9663-4BE784548C59}"/>
            </a:ext>
          </a:extLst>
        </xdr:cNvPr>
        <xdr:cNvCxnSpPr/>
      </xdr:nvCxnSpPr>
      <xdr:spPr>
        <a:xfrm>
          <a:off x="22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83</xdr:row>
      <xdr:rowOff>0</xdr:rowOff>
    </xdr:from>
    <xdr:to>
      <xdr:col>6</xdr:col>
      <xdr:colOff>0</xdr:colOff>
      <xdr:row>85</xdr:row>
      <xdr:rowOff>0</xdr:rowOff>
    </xdr:to>
    <xdr:cxnSp macro="">
      <xdr:nvCxnSpPr>
        <xdr:cNvPr id="106" name="Straight Connector 105">
          <a:extLst>
            <a:ext uri="{FF2B5EF4-FFF2-40B4-BE49-F238E27FC236}">
              <a16:creationId xmlns:a16="http://schemas.microsoft.com/office/drawing/2014/main" id="{776BCF8E-B582-4683-ACF1-C2A80BC4C4E1}"/>
            </a:ext>
          </a:extLst>
        </xdr:cNvPr>
        <xdr:cNvCxnSpPr/>
      </xdr:nvCxnSpPr>
      <xdr:spPr>
        <a:xfrm>
          <a:off x="685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83</xdr:row>
      <xdr:rowOff>0</xdr:rowOff>
    </xdr:from>
    <xdr:to>
      <xdr:col>10</xdr:col>
      <xdr:colOff>0</xdr:colOff>
      <xdr:row>85</xdr:row>
      <xdr:rowOff>0</xdr:rowOff>
    </xdr:to>
    <xdr:cxnSp macro="">
      <xdr:nvCxnSpPr>
        <xdr:cNvPr id="107" name="Straight Connector 106">
          <a:extLst>
            <a:ext uri="{FF2B5EF4-FFF2-40B4-BE49-F238E27FC236}">
              <a16:creationId xmlns:a16="http://schemas.microsoft.com/office/drawing/2014/main" id="{C6B68BFC-0C5F-4A86-8A1E-99B5E96AE511}"/>
            </a:ext>
          </a:extLst>
        </xdr:cNvPr>
        <xdr:cNvCxnSpPr/>
      </xdr:nvCxnSpPr>
      <xdr:spPr>
        <a:xfrm>
          <a:off x="1143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83</xdr:row>
      <xdr:rowOff>0</xdr:rowOff>
    </xdr:from>
    <xdr:to>
      <xdr:col>14</xdr:col>
      <xdr:colOff>0</xdr:colOff>
      <xdr:row>85</xdr:row>
      <xdr:rowOff>0</xdr:rowOff>
    </xdr:to>
    <xdr:cxnSp macro="">
      <xdr:nvCxnSpPr>
        <xdr:cNvPr id="108" name="Straight Connector 107">
          <a:extLst>
            <a:ext uri="{FF2B5EF4-FFF2-40B4-BE49-F238E27FC236}">
              <a16:creationId xmlns:a16="http://schemas.microsoft.com/office/drawing/2014/main" id="{78FC49FF-7E5A-44D7-9C39-9FE6136B92D1}"/>
            </a:ext>
          </a:extLst>
        </xdr:cNvPr>
        <xdr:cNvCxnSpPr/>
      </xdr:nvCxnSpPr>
      <xdr:spPr>
        <a:xfrm>
          <a:off x="1600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83</xdr:row>
      <xdr:rowOff>0</xdr:rowOff>
    </xdr:from>
    <xdr:to>
      <xdr:col>18</xdr:col>
      <xdr:colOff>0</xdr:colOff>
      <xdr:row>85</xdr:row>
      <xdr:rowOff>0</xdr:rowOff>
    </xdr:to>
    <xdr:cxnSp macro="">
      <xdr:nvCxnSpPr>
        <xdr:cNvPr id="109" name="Straight Connector 108">
          <a:extLst>
            <a:ext uri="{FF2B5EF4-FFF2-40B4-BE49-F238E27FC236}">
              <a16:creationId xmlns:a16="http://schemas.microsoft.com/office/drawing/2014/main" id="{0EFDE8D8-3409-4E15-A5A3-2FA3BBE144D6}"/>
            </a:ext>
          </a:extLst>
        </xdr:cNvPr>
        <xdr:cNvCxnSpPr/>
      </xdr:nvCxnSpPr>
      <xdr:spPr>
        <a:xfrm>
          <a:off x="2057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6DB4E-5C78-45EE-86B6-428C085D9831}">
  <dimension ref="A1:CL125"/>
  <sheetViews>
    <sheetView tabSelected="1" workbookViewId="0">
      <selection activeCell="BQ1" sqref="BQ1:CM1048576"/>
    </sheetView>
  </sheetViews>
  <sheetFormatPr defaultRowHeight="15" x14ac:dyDescent="0.25"/>
  <cols>
    <col min="1" max="67" width="2" customWidth="1"/>
  </cols>
  <sheetData>
    <row r="1" spans="1:90" ht="23.2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Q1" s="106" t="s">
        <v>111</v>
      </c>
      <c r="BR1" s="106"/>
      <c r="BS1" s="106"/>
      <c r="BT1" s="106"/>
      <c r="BU1" s="106"/>
      <c r="BV1" s="106"/>
      <c r="BW1" t="s">
        <v>111</v>
      </c>
      <c r="BX1" t="s">
        <v>111</v>
      </c>
      <c r="CE1" t="s">
        <v>112</v>
      </c>
    </row>
    <row r="2" spans="1:90" x14ac:dyDescent="0.25">
      <c r="CE2" t="s">
        <v>113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7" t="s">
        <v>2</v>
      </c>
      <c r="BR3" s="107"/>
      <c r="BS3" s="108" t="str">
        <f>O6</f>
        <v>006.3</v>
      </c>
      <c r="BT3" s="108"/>
      <c r="BU3" s="108"/>
      <c r="BV3" s="108"/>
      <c r="BW3" s="10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7" t="s">
        <v>3</v>
      </c>
      <c r="BR4" s="107"/>
      <c r="BS4" s="109" t="str">
        <f>O8</f>
        <v>Simpang Katis - Sungai Selan</v>
      </c>
      <c r="BT4" s="109"/>
      <c r="BU4" s="109"/>
      <c r="BV4" s="109"/>
      <c r="BW4" s="109"/>
      <c r="CE4" t="s">
        <v>114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7" t="s">
        <v>4</v>
      </c>
      <c r="BR5" s="107"/>
      <c r="BS5" s="110">
        <f>O10</f>
        <v>15800</v>
      </c>
      <c r="BT5" s="110"/>
      <c r="BU5" s="110"/>
      <c r="BV5" s="111"/>
      <c r="BW5" s="112" t="s">
        <v>5</v>
      </c>
      <c r="CE5" t="str">
        <f>BS3</f>
        <v>006.3</v>
      </c>
      <c r="CF5" t="str">
        <f>CE6</f>
        <v>Simpang Katis - Sungai Selan</v>
      </c>
      <c r="CG5" s="113">
        <f>CE7</f>
        <v>15800</v>
      </c>
      <c r="CI5" s="113">
        <f>CB9</f>
        <v>12800</v>
      </c>
      <c r="CJ5">
        <f>CB10</f>
        <v>3000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36" t="s">
        <v>2</v>
      </c>
      <c r="E6" s="36"/>
      <c r="F6" s="36"/>
      <c r="G6" s="36"/>
      <c r="H6" s="36"/>
      <c r="I6" s="36"/>
      <c r="J6" s="36"/>
      <c r="K6" s="36"/>
      <c r="L6" s="36"/>
      <c r="M6" s="37"/>
      <c r="N6" s="5"/>
      <c r="O6" s="40" t="s">
        <v>9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"/>
      <c r="AL6" s="1"/>
      <c r="AM6" s="1"/>
      <c r="AN6" s="1"/>
      <c r="AO6" s="5"/>
      <c r="AP6" s="33" t="s">
        <v>6</v>
      </c>
      <c r="AQ6" s="33"/>
      <c r="AR6" s="33"/>
      <c r="AS6" s="33"/>
      <c r="AT6" s="33"/>
      <c r="AU6" s="33"/>
      <c r="AV6" s="9"/>
      <c r="AW6" s="5"/>
      <c r="AX6" s="33" t="s">
        <v>7</v>
      </c>
      <c r="AY6" s="33"/>
      <c r="AZ6" s="33"/>
      <c r="BA6" s="33"/>
      <c r="BB6" s="33"/>
      <c r="BC6" s="33"/>
      <c r="BD6" s="9"/>
      <c r="BE6" s="5"/>
      <c r="BF6" s="33" t="s">
        <v>8</v>
      </c>
      <c r="BG6" s="33"/>
      <c r="BH6" s="33"/>
      <c r="BI6" s="33"/>
      <c r="BJ6" s="33"/>
      <c r="BK6" s="33"/>
      <c r="BL6" s="9"/>
      <c r="BM6" s="1"/>
      <c r="BN6" s="1"/>
      <c r="BO6" s="6"/>
      <c r="BQ6" s="114"/>
      <c r="BR6" s="115"/>
      <c r="CE6" t="str">
        <f>BS4</f>
        <v>Simpang Katis - Sungai Selan</v>
      </c>
    </row>
    <row r="7" spans="1:90" ht="10.5" customHeight="1" x14ac:dyDescent="0.25">
      <c r="A7" s="3"/>
      <c r="B7" s="1"/>
      <c r="C7" s="4"/>
      <c r="D7" s="38"/>
      <c r="E7" s="38"/>
      <c r="F7" s="38"/>
      <c r="G7" s="38"/>
      <c r="H7" s="38"/>
      <c r="I7" s="38"/>
      <c r="J7" s="38"/>
      <c r="K7" s="38"/>
      <c r="L7" s="38"/>
      <c r="M7" s="39"/>
      <c r="N7" s="4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7"/>
      <c r="AL7" s="1"/>
      <c r="AM7" s="1"/>
      <c r="AN7" s="1"/>
      <c r="AO7" s="4"/>
      <c r="AP7" s="34"/>
      <c r="AQ7" s="34"/>
      <c r="AR7" s="34"/>
      <c r="AS7" s="34"/>
      <c r="AT7" s="34"/>
      <c r="AU7" s="34"/>
      <c r="AV7" s="7"/>
      <c r="AW7" s="4"/>
      <c r="AX7" s="34"/>
      <c r="AY7" s="34"/>
      <c r="AZ7" s="34"/>
      <c r="BA7" s="34"/>
      <c r="BB7" s="34"/>
      <c r="BC7" s="34"/>
      <c r="BD7" s="7"/>
      <c r="BE7" s="4"/>
      <c r="BF7" s="34"/>
      <c r="BG7" s="34"/>
      <c r="BH7" s="34"/>
      <c r="BI7" s="34"/>
      <c r="BJ7" s="34"/>
      <c r="BK7" s="34"/>
      <c r="BL7" s="7"/>
      <c r="BM7" s="1"/>
      <c r="BN7" s="1"/>
      <c r="BO7" s="6"/>
      <c r="CE7" s="113">
        <f>BS5</f>
        <v>15800</v>
      </c>
    </row>
    <row r="8" spans="1:90" ht="10.5" customHeight="1" x14ac:dyDescent="0.25">
      <c r="A8" s="3"/>
      <c r="B8" s="1"/>
      <c r="C8" s="5"/>
      <c r="D8" s="36" t="s">
        <v>3</v>
      </c>
      <c r="E8" s="36"/>
      <c r="F8" s="36"/>
      <c r="G8" s="36"/>
      <c r="H8" s="36"/>
      <c r="I8" s="36"/>
      <c r="J8" s="36"/>
      <c r="K8" s="36"/>
      <c r="L8" s="36"/>
      <c r="M8" s="37"/>
      <c r="N8" s="5"/>
      <c r="O8" s="41" t="s">
        <v>10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"/>
      <c r="AL8" s="1"/>
      <c r="AM8" s="1"/>
      <c r="AN8" s="1"/>
      <c r="AO8" s="5"/>
      <c r="AP8" s="24" t="s">
        <v>11</v>
      </c>
      <c r="AQ8" s="24"/>
      <c r="AR8" s="24"/>
      <c r="AS8" s="24"/>
      <c r="AT8" s="24"/>
      <c r="AU8" s="24"/>
      <c r="AV8" s="9"/>
      <c r="AW8" s="5"/>
      <c r="AX8" s="24" t="s">
        <v>13</v>
      </c>
      <c r="AY8" s="24"/>
      <c r="AZ8" s="24"/>
      <c r="BA8" s="24"/>
      <c r="BB8" s="24"/>
      <c r="BC8" s="24"/>
      <c r="BD8" s="9"/>
      <c r="BE8" s="26" t="s">
        <v>12</v>
      </c>
      <c r="BF8" s="27"/>
      <c r="BG8" s="27"/>
      <c r="BH8" s="27"/>
      <c r="BI8" s="27"/>
      <c r="BJ8" s="27"/>
      <c r="BK8" s="27"/>
      <c r="BL8" s="28"/>
      <c r="BM8" s="1"/>
      <c r="BN8" s="1"/>
      <c r="BO8" s="6"/>
      <c r="BQ8" s="107" t="s">
        <v>36</v>
      </c>
      <c r="BR8" s="107"/>
      <c r="BS8" s="107"/>
      <c r="BT8" s="107" t="s">
        <v>4</v>
      </c>
      <c r="BU8" s="107"/>
      <c r="BV8" s="116" t="s">
        <v>115</v>
      </c>
    </row>
    <row r="9" spans="1:90" ht="10.5" customHeight="1" x14ac:dyDescent="0.25">
      <c r="A9" s="3"/>
      <c r="B9" s="1"/>
      <c r="C9" s="4"/>
      <c r="D9" s="38"/>
      <c r="E9" s="38"/>
      <c r="F9" s="38"/>
      <c r="G9" s="38"/>
      <c r="H9" s="38"/>
      <c r="I9" s="38"/>
      <c r="J9" s="38"/>
      <c r="K9" s="38"/>
      <c r="L9" s="38"/>
      <c r="M9" s="39"/>
      <c r="N9" s="4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7"/>
      <c r="AL9" s="1"/>
      <c r="AM9" s="1"/>
      <c r="AN9" s="1"/>
      <c r="AO9" s="4"/>
      <c r="AP9" s="25"/>
      <c r="AQ9" s="25"/>
      <c r="AR9" s="25"/>
      <c r="AS9" s="25"/>
      <c r="AT9" s="25"/>
      <c r="AU9" s="25"/>
      <c r="AV9" s="7"/>
      <c r="AW9" s="4"/>
      <c r="AX9" s="25"/>
      <c r="AY9" s="25"/>
      <c r="AZ9" s="25"/>
      <c r="BA9" s="25"/>
      <c r="BB9" s="25"/>
      <c r="BC9" s="25"/>
      <c r="BD9" s="7"/>
      <c r="BE9" s="29"/>
      <c r="BF9" s="30"/>
      <c r="BG9" s="30"/>
      <c r="BH9" s="30"/>
      <c r="BI9" s="30"/>
      <c r="BJ9" s="30"/>
      <c r="BK9" s="30"/>
      <c r="BL9" s="31"/>
      <c r="BM9" s="1"/>
      <c r="BN9" s="1"/>
      <c r="BO9" s="6"/>
      <c r="BQ9" s="117" t="s">
        <v>37</v>
      </c>
      <c r="BR9" s="109" t="s">
        <v>12</v>
      </c>
      <c r="BS9" s="109"/>
      <c r="BT9" s="118">
        <f>CB9</f>
        <v>12800</v>
      </c>
      <c r="BU9" s="119" t="s">
        <v>5</v>
      </c>
      <c r="BV9" s="120">
        <f>IFERROR(BT9/$BS$5,0)</f>
        <v>0.810126582278481</v>
      </c>
      <c r="BY9" s="109" t="s">
        <v>37</v>
      </c>
      <c r="BZ9" s="109"/>
      <c r="CA9" s="121">
        <f>COUNTIF(AX$18:BB$375,BY9)</f>
        <v>64</v>
      </c>
      <c r="CB9" s="121">
        <f>CA9*200</f>
        <v>12800</v>
      </c>
      <c r="CC9" s="121"/>
      <c r="CE9" s="113">
        <f>BT9</f>
        <v>12800</v>
      </c>
    </row>
    <row r="10" spans="1:90" ht="10.5" customHeight="1" x14ac:dyDescent="0.25">
      <c r="A10" s="3"/>
      <c r="B10" s="1"/>
      <c r="C10" s="5"/>
      <c r="D10" s="36" t="s">
        <v>4</v>
      </c>
      <c r="E10" s="36"/>
      <c r="F10" s="36"/>
      <c r="G10" s="36"/>
      <c r="H10" s="36"/>
      <c r="I10" s="36"/>
      <c r="J10" s="36"/>
      <c r="K10" s="36"/>
      <c r="L10" s="36"/>
      <c r="M10" s="37"/>
      <c r="N10" s="5"/>
      <c r="O10" s="43">
        <v>15800</v>
      </c>
      <c r="P10" s="41"/>
      <c r="Q10" s="41"/>
      <c r="R10" s="41"/>
      <c r="S10" s="41" t="s">
        <v>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4"/>
      <c r="AL10" s="1"/>
      <c r="AM10" s="1"/>
      <c r="AN10" s="1"/>
      <c r="AO10" s="5"/>
      <c r="AP10" s="24" t="s">
        <v>13</v>
      </c>
      <c r="AQ10" s="24"/>
      <c r="AR10" s="24"/>
      <c r="AS10" s="24"/>
      <c r="AT10" s="24"/>
      <c r="AU10" s="24"/>
      <c r="AV10" s="9"/>
      <c r="AW10" s="5"/>
      <c r="AX10" s="24" t="s">
        <v>15</v>
      </c>
      <c r="AY10" s="24"/>
      <c r="AZ10" s="24"/>
      <c r="BA10" s="24"/>
      <c r="BB10" s="24"/>
      <c r="BC10" s="24"/>
      <c r="BD10" s="9"/>
      <c r="BE10" s="26" t="s">
        <v>14</v>
      </c>
      <c r="BF10" s="27"/>
      <c r="BG10" s="27"/>
      <c r="BH10" s="27"/>
      <c r="BI10" s="27"/>
      <c r="BJ10" s="27"/>
      <c r="BK10" s="27"/>
      <c r="BL10" s="28"/>
      <c r="BM10" s="1"/>
      <c r="BN10" s="1"/>
      <c r="BO10" s="6"/>
      <c r="BQ10" s="117" t="s">
        <v>38</v>
      </c>
      <c r="BR10" s="109" t="s">
        <v>14</v>
      </c>
      <c r="BS10" s="109"/>
      <c r="BT10" s="118">
        <f>CB10</f>
        <v>3000</v>
      </c>
      <c r="BU10" s="119" t="s">
        <v>5</v>
      </c>
      <c r="BV10" s="120">
        <f t="shared" ref="BV10:BV12" si="0">IFERROR(BT10/$BS$5,0)</f>
        <v>0.189873417721519</v>
      </c>
      <c r="BY10" s="109" t="s">
        <v>38</v>
      </c>
      <c r="BZ10" s="109"/>
      <c r="CA10" s="121">
        <f>COUNTIF(AX$18:BB$375,BY10)</f>
        <v>15</v>
      </c>
      <c r="CB10" s="121">
        <f>CA10*200</f>
        <v>3000</v>
      </c>
      <c r="CC10" s="121"/>
      <c r="CE10" s="113">
        <f t="shared" ref="CE10:CE12" si="1">BT10</f>
        <v>3000</v>
      </c>
    </row>
    <row r="11" spans="1:90" ht="10.5" customHeight="1" x14ac:dyDescent="0.25">
      <c r="A11" s="3"/>
      <c r="B11" s="1"/>
      <c r="C11" s="4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4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5"/>
      <c r="AL11" s="1"/>
      <c r="AM11" s="1"/>
      <c r="AN11" s="1"/>
      <c r="AO11" s="4"/>
      <c r="AP11" s="25"/>
      <c r="AQ11" s="25"/>
      <c r="AR11" s="25"/>
      <c r="AS11" s="25"/>
      <c r="AT11" s="25"/>
      <c r="AU11" s="25"/>
      <c r="AV11" s="7"/>
      <c r="AW11" s="4"/>
      <c r="AX11" s="25"/>
      <c r="AY11" s="25"/>
      <c r="AZ11" s="25"/>
      <c r="BA11" s="25"/>
      <c r="BB11" s="25"/>
      <c r="BC11" s="25"/>
      <c r="BD11" s="7"/>
      <c r="BE11" s="29"/>
      <c r="BF11" s="30"/>
      <c r="BG11" s="30"/>
      <c r="BH11" s="30"/>
      <c r="BI11" s="30"/>
      <c r="BJ11" s="30"/>
      <c r="BK11" s="30"/>
      <c r="BL11" s="31"/>
      <c r="BM11" s="1"/>
      <c r="BN11" s="1"/>
      <c r="BO11" s="6"/>
      <c r="BQ11" s="117" t="s">
        <v>39</v>
      </c>
      <c r="BR11" s="109" t="s">
        <v>40</v>
      </c>
      <c r="BS11" s="109"/>
      <c r="BT11" s="118">
        <f t="shared" ref="BT11:BT12" si="2">CB11</f>
        <v>0</v>
      </c>
      <c r="BU11" s="119" t="s">
        <v>5</v>
      </c>
      <c r="BV11" s="120">
        <f t="shared" si="0"/>
        <v>0</v>
      </c>
      <c r="BY11" s="109" t="s">
        <v>39</v>
      </c>
      <c r="BZ11" s="109"/>
      <c r="CA11" s="121">
        <f>COUNTIF(AX$18:BB$375,BY11)</f>
        <v>0</v>
      </c>
      <c r="CB11" s="121">
        <f t="shared" ref="CB11:CB12" si="3">CA11*200</f>
        <v>0</v>
      </c>
      <c r="CC11" s="121"/>
      <c r="CE11" s="113">
        <f t="shared" si="1"/>
        <v>0</v>
      </c>
    </row>
    <row r="12" spans="1:90" ht="10.5" customHeight="1" x14ac:dyDescent="0.2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5"/>
      <c r="AP12" s="24" t="s">
        <v>15</v>
      </c>
      <c r="AQ12" s="24"/>
      <c r="AR12" s="24"/>
      <c r="AS12" s="24"/>
      <c r="AT12" s="24"/>
      <c r="AU12" s="24"/>
      <c r="AV12" s="9"/>
      <c r="AW12" s="5"/>
      <c r="AX12" s="24" t="s">
        <v>16</v>
      </c>
      <c r="AY12" s="24"/>
      <c r="AZ12" s="24"/>
      <c r="BA12" s="24"/>
      <c r="BB12" s="24"/>
      <c r="BC12" s="24"/>
      <c r="BD12" s="9"/>
      <c r="BE12" s="26" t="s">
        <v>12</v>
      </c>
      <c r="BF12" s="27"/>
      <c r="BG12" s="27"/>
      <c r="BH12" s="27"/>
      <c r="BI12" s="27"/>
      <c r="BJ12" s="27"/>
      <c r="BK12" s="27"/>
      <c r="BL12" s="28"/>
      <c r="BM12" s="1"/>
      <c r="BN12" s="1"/>
      <c r="BO12" s="6"/>
      <c r="BQ12" s="117" t="s">
        <v>41</v>
      </c>
      <c r="BR12" s="109" t="s">
        <v>42</v>
      </c>
      <c r="BS12" s="109"/>
      <c r="BT12" s="118">
        <f t="shared" si="2"/>
        <v>0</v>
      </c>
      <c r="BU12" s="119" t="s">
        <v>5</v>
      </c>
      <c r="BV12" s="120">
        <f t="shared" si="0"/>
        <v>0</v>
      </c>
      <c r="BY12" s="109" t="s">
        <v>41</v>
      </c>
      <c r="BZ12" s="109"/>
      <c r="CA12" s="121">
        <f>COUNTIF(AX$18:BB$375,BY12)</f>
        <v>0</v>
      </c>
      <c r="CB12" s="121">
        <f t="shared" si="3"/>
        <v>0</v>
      </c>
      <c r="CC12" s="121"/>
      <c r="CE12" s="113">
        <f t="shared" si="1"/>
        <v>0</v>
      </c>
    </row>
    <row r="13" spans="1:90" ht="10.5" customHeight="1" x14ac:dyDescent="0.2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4"/>
      <c r="AP13" s="25"/>
      <c r="AQ13" s="25"/>
      <c r="AR13" s="25"/>
      <c r="AS13" s="25"/>
      <c r="AT13" s="25"/>
      <c r="AU13" s="25"/>
      <c r="AV13" s="7"/>
      <c r="AW13" s="4"/>
      <c r="AX13" s="25"/>
      <c r="AY13" s="25"/>
      <c r="AZ13" s="25"/>
      <c r="BA13" s="25"/>
      <c r="BB13" s="25"/>
      <c r="BC13" s="25"/>
      <c r="BD13" s="7"/>
      <c r="BE13" s="29"/>
      <c r="BF13" s="30"/>
      <c r="BG13" s="30"/>
      <c r="BH13" s="30"/>
      <c r="BI13" s="30"/>
      <c r="BJ13" s="30"/>
      <c r="BK13" s="30"/>
      <c r="BL13" s="31"/>
      <c r="BM13" s="1"/>
      <c r="BN13" s="1"/>
      <c r="BO13" s="6"/>
      <c r="BQ13" s="107" t="s">
        <v>116</v>
      </c>
      <c r="BR13" s="107"/>
      <c r="BS13" s="107"/>
      <c r="BT13" s="122">
        <f>SUM(BT9:BT12)</f>
        <v>15800</v>
      </c>
      <c r="BU13" s="123" t="s">
        <v>5</v>
      </c>
      <c r="BV13" s="124"/>
      <c r="BY13" s="109" t="s">
        <v>117</v>
      </c>
      <c r="BZ13" s="109"/>
      <c r="CA13" s="121"/>
      <c r="CB13" s="121">
        <f>SUM(CB9:CB12)</f>
        <v>15800</v>
      </c>
      <c r="CC13" s="125">
        <f>BS5-CB13</f>
        <v>0</v>
      </c>
    </row>
    <row r="14" spans="1:90" ht="10.5" customHeight="1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5"/>
      <c r="AP14" s="24" t="s">
        <v>16</v>
      </c>
      <c r="AQ14" s="24"/>
      <c r="AR14" s="24"/>
      <c r="AS14" s="24"/>
      <c r="AT14" s="24"/>
      <c r="AU14" s="24"/>
      <c r="AV14" s="9"/>
      <c r="AW14" s="5"/>
      <c r="AX14" s="24" t="s">
        <v>17</v>
      </c>
      <c r="AY14" s="24"/>
      <c r="AZ14" s="24"/>
      <c r="BA14" s="24"/>
      <c r="BB14" s="24"/>
      <c r="BC14" s="24"/>
      <c r="BD14" s="9"/>
      <c r="BE14" s="26" t="s">
        <v>14</v>
      </c>
      <c r="BF14" s="27"/>
      <c r="BG14" s="27"/>
      <c r="BH14" s="27"/>
      <c r="BI14" s="27"/>
      <c r="BJ14" s="27"/>
      <c r="BK14" s="27"/>
      <c r="BL14" s="28"/>
      <c r="BM14" s="1"/>
      <c r="BN14" s="1"/>
      <c r="BO14" s="6"/>
      <c r="BY14" s="126" t="str">
        <f>IF(CC13=0,CE1,CE2)</f>
        <v>PANJANG BENAR</v>
      </c>
      <c r="BZ14" s="126"/>
      <c r="CA14" s="126"/>
      <c r="CB14" s="126"/>
      <c r="CC14" s="126"/>
    </row>
    <row r="15" spans="1:90" ht="10.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4"/>
      <c r="AP15" s="25"/>
      <c r="AQ15" s="25"/>
      <c r="AR15" s="25"/>
      <c r="AS15" s="25"/>
      <c r="AT15" s="25"/>
      <c r="AU15" s="25"/>
      <c r="AV15" s="7"/>
      <c r="AW15" s="4"/>
      <c r="AX15" s="25"/>
      <c r="AY15" s="25"/>
      <c r="AZ15" s="25"/>
      <c r="BA15" s="25"/>
      <c r="BB15" s="25"/>
      <c r="BC15" s="25"/>
      <c r="BD15" s="7"/>
      <c r="BE15" s="29"/>
      <c r="BF15" s="30"/>
      <c r="BG15" s="30"/>
      <c r="BH15" s="30"/>
      <c r="BI15" s="30"/>
      <c r="BJ15" s="30"/>
      <c r="BK15" s="30"/>
      <c r="BL15" s="31"/>
      <c r="BM15" s="1"/>
      <c r="BN15" s="1"/>
      <c r="BO15" s="6"/>
    </row>
    <row r="16" spans="1:90" ht="10.5" customHeight="1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5"/>
      <c r="AP16" s="24" t="s">
        <v>17</v>
      </c>
      <c r="AQ16" s="24"/>
      <c r="AR16" s="24"/>
      <c r="AS16" s="24"/>
      <c r="AT16" s="24"/>
      <c r="AU16" s="24"/>
      <c r="AV16" s="9"/>
      <c r="AW16" s="5"/>
      <c r="AX16" s="24" t="s">
        <v>18</v>
      </c>
      <c r="AY16" s="24"/>
      <c r="AZ16" s="24"/>
      <c r="BA16" s="24"/>
      <c r="BB16" s="24"/>
      <c r="BC16" s="24"/>
      <c r="BD16" s="9"/>
      <c r="BE16" s="26" t="s">
        <v>12</v>
      </c>
      <c r="BF16" s="27"/>
      <c r="BG16" s="27"/>
      <c r="BH16" s="27"/>
      <c r="BI16" s="27"/>
      <c r="BJ16" s="27"/>
      <c r="BK16" s="27"/>
      <c r="BL16" s="28"/>
      <c r="BM16" s="1"/>
      <c r="BN16" s="1"/>
      <c r="BO16" s="6"/>
    </row>
    <row r="17" spans="1:67" ht="10.5" customHeight="1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4"/>
      <c r="AP17" s="25"/>
      <c r="AQ17" s="25"/>
      <c r="AR17" s="25"/>
      <c r="AS17" s="25"/>
      <c r="AT17" s="25"/>
      <c r="AU17" s="25"/>
      <c r="AV17" s="7"/>
      <c r="AW17" s="4"/>
      <c r="AX17" s="25"/>
      <c r="AY17" s="25"/>
      <c r="AZ17" s="25"/>
      <c r="BA17" s="25"/>
      <c r="BB17" s="25"/>
      <c r="BC17" s="25"/>
      <c r="BD17" s="7"/>
      <c r="BE17" s="29"/>
      <c r="BF17" s="30"/>
      <c r="BG17" s="30"/>
      <c r="BH17" s="30"/>
      <c r="BI17" s="30"/>
      <c r="BJ17" s="30"/>
      <c r="BK17" s="30"/>
      <c r="BL17" s="31"/>
      <c r="BM17" s="1"/>
      <c r="BN17" s="1"/>
      <c r="BO17" s="6"/>
    </row>
    <row r="18" spans="1:67" ht="10.5" customHeight="1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5"/>
      <c r="AP18" s="24" t="s">
        <v>18</v>
      </c>
      <c r="AQ18" s="24"/>
      <c r="AR18" s="24"/>
      <c r="AS18" s="24"/>
      <c r="AT18" s="24"/>
      <c r="AU18" s="24"/>
      <c r="AV18" s="9"/>
      <c r="AW18" s="5"/>
      <c r="AX18" s="24" t="s">
        <v>19</v>
      </c>
      <c r="AY18" s="24"/>
      <c r="AZ18" s="24"/>
      <c r="BA18" s="24"/>
      <c r="BB18" s="24"/>
      <c r="BC18" s="24"/>
      <c r="BD18" s="9"/>
      <c r="BE18" s="26" t="s">
        <v>14</v>
      </c>
      <c r="BF18" s="27"/>
      <c r="BG18" s="27"/>
      <c r="BH18" s="27"/>
      <c r="BI18" s="27"/>
      <c r="BJ18" s="27"/>
      <c r="BK18" s="27"/>
      <c r="BL18" s="28"/>
      <c r="BM18" s="1"/>
      <c r="BN18" s="1"/>
      <c r="BO18" s="6"/>
    </row>
    <row r="19" spans="1:67" ht="10.5" customHeight="1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4"/>
      <c r="AP19" s="25"/>
      <c r="AQ19" s="25"/>
      <c r="AR19" s="25"/>
      <c r="AS19" s="25"/>
      <c r="AT19" s="25"/>
      <c r="AU19" s="25"/>
      <c r="AV19" s="7"/>
      <c r="AW19" s="4"/>
      <c r="AX19" s="25"/>
      <c r="AY19" s="25"/>
      <c r="AZ19" s="25"/>
      <c r="BA19" s="25"/>
      <c r="BB19" s="25"/>
      <c r="BC19" s="25"/>
      <c r="BD19" s="7"/>
      <c r="BE19" s="29"/>
      <c r="BF19" s="30"/>
      <c r="BG19" s="30"/>
      <c r="BH19" s="30"/>
      <c r="BI19" s="30"/>
      <c r="BJ19" s="30"/>
      <c r="BK19" s="30"/>
      <c r="BL19" s="31"/>
      <c r="BM19" s="1"/>
      <c r="BN19" s="1"/>
      <c r="BO19" s="6"/>
    </row>
    <row r="20" spans="1:67" ht="10.5" customHeight="1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5"/>
      <c r="AP20" s="24" t="s">
        <v>19</v>
      </c>
      <c r="AQ20" s="24"/>
      <c r="AR20" s="24"/>
      <c r="AS20" s="24"/>
      <c r="AT20" s="24"/>
      <c r="AU20" s="24"/>
      <c r="AV20" s="9"/>
      <c r="AW20" s="5"/>
      <c r="AX20" s="24" t="s">
        <v>20</v>
      </c>
      <c r="AY20" s="24"/>
      <c r="AZ20" s="24"/>
      <c r="BA20" s="24"/>
      <c r="BB20" s="24"/>
      <c r="BC20" s="24"/>
      <c r="BD20" s="9"/>
      <c r="BE20" s="26" t="s">
        <v>12</v>
      </c>
      <c r="BF20" s="27"/>
      <c r="BG20" s="27"/>
      <c r="BH20" s="27"/>
      <c r="BI20" s="27"/>
      <c r="BJ20" s="27"/>
      <c r="BK20" s="27"/>
      <c r="BL20" s="28"/>
      <c r="BM20" s="1"/>
      <c r="BN20" s="1"/>
      <c r="BO20" s="6"/>
    </row>
    <row r="21" spans="1:67" ht="10.5" customHeight="1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4"/>
      <c r="AP21" s="25"/>
      <c r="AQ21" s="25"/>
      <c r="AR21" s="25"/>
      <c r="AS21" s="25"/>
      <c r="AT21" s="25"/>
      <c r="AU21" s="25"/>
      <c r="AV21" s="7"/>
      <c r="AW21" s="4"/>
      <c r="AX21" s="25"/>
      <c r="AY21" s="25"/>
      <c r="AZ21" s="25"/>
      <c r="BA21" s="25"/>
      <c r="BB21" s="25"/>
      <c r="BC21" s="25"/>
      <c r="BD21" s="7"/>
      <c r="BE21" s="29"/>
      <c r="BF21" s="30"/>
      <c r="BG21" s="30"/>
      <c r="BH21" s="30"/>
      <c r="BI21" s="30"/>
      <c r="BJ21" s="30"/>
      <c r="BK21" s="30"/>
      <c r="BL21" s="31"/>
      <c r="BM21" s="1"/>
      <c r="BN21" s="1"/>
      <c r="BO21" s="6"/>
    </row>
    <row r="22" spans="1:67" ht="10.5" customHeight="1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5"/>
      <c r="AP22" s="24" t="s">
        <v>20</v>
      </c>
      <c r="AQ22" s="24"/>
      <c r="AR22" s="24"/>
      <c r="AS22" s="24"/>
      <c r="AT22" s="24"/>
      <c r="AU22" s="24"/>
      <c r="AV22" s="9"/>
      <c r="AW22" s="5"/>
      <c r="AX22" s="24" t="s">
        <v>21</v>
      </c>
      <c r="AY22" s="24"/>
      <c r="AZ22" s="24"/>
      <c r="BA22" s="24"/>
      <c r="BB22" s="24"/>
      <c r="BC22" s="24"/>
      <c r="BD22" s="9"/>
      <c r="BE22" s="26" t="s">
        <v>14</v>
      </c>
      <c r="BF22" s="27"/>
      <c r="BG22" s="27"/>
      <c r="BH22" s="27"/>
      <c r="BI22" s="27"/>
      <c r="BJ22" s="27"/>
      <c r="BK22" s="27"/>
      <c r="BL22" s="28"/>
      <c r="BM22" s="1"/>
      <c r="BN22" s="1"/>
      <c r="BO22" s="6"/>
    </row>
    <row r="23" spans="1:67" ht="10.5" customHeight="1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4"/>
      <c r="AP23" s="25"/>
      <c r="AQ23" s="25"/>
      <c r="AR23" s="25"/>
      <c r="AS23" s="25"/>
      <c r="AT23" s="25"/>
      <c r="AU23" s="25"/>
      <c r="AV23" s="7"/>
      <c r="AW23" s="4"/>
      <c r="AX23" s="25"/>
      <c r="AY23" s="25"/>
      <c r="AZ23" s="25"/>
      <c r="BA23" s="25"/>
      <c r="BB23" s="25"/>
      <c r="BC23" s="25"/>
      <c r="BD23" s="7"/>
      <c r="BE23" s="29"/>
      <c r="BF23" s="30"/>
      <c r="BG23" s="30"/>
      <c r="BH23" s="30"/>
      <c r="BI23" s="30"/>
      <c r="BJ23" s="30"/>
      <c r="BK23" s="30"/>
      <c r="BL23" s="31"/>
      <c r="BM23" s="1"/>
      <c r="BN23" s="1"/>
      <c r="BO23" s="6"/>
    </row>
    <row r="24" spans="1:67" ht="10.5" customHeight="1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5"/>
      <c r="AP24" s="24" t="s">
        <v>21</v>
      </c>
      <c r="AQ24" s="24"/>
      <c r="AR24" s="24"/>
      <c r="AS24" s="24"/>
      <c r="AT24" s="24"/>
      <c r="AU24" s="24"/>
      <c r="AV24" s="9"/>
      <c r="AW24" s="5"/>
      <c r="AX24" s="24" t="s">
        <v>22</v>
      </c>
      <c r="AY24" s="24"/>
      <c r="AZ24" s="24"/>
      <c r="BA24" s="24"/>
      <c r="BB24" s="24"/>
      <c r="BC24" s="24"/>
      <c r="BD24" s="9"/>
      <c r="BE24" s="26" t="s">
        <v>12</v>
      </c>
      <c r="BF24" s="27"/>
      <c r="BG24" s="27"/>
      <c r="BH24" s="27"/>
      <c r="BI24" s="27"/>
      <c r="BJ24" s="27"/>
      <c r="BK24" s="27"/>
      <c r="BL24" s="28"/>
      <c r="BM24" s="1"/>
      <c r="BN24" s="1"/>
      <c r="BO24" s="6"/>
    </row>
    <row r="25" spans="1:67" ht="10.5" customHeight="1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4"/>
      <c r="AP25" s="25"/>
      <c r="AQ25" s="25"/>
      <c r="AR25" s="25"/>
      <c r="AS25" s="25"/>
      <c r="AT25" s="25"/>
      <c r="AU25" s="25"/>
      <c r="AV25" s="7"/>
      <c r="AW25" s="4"/>
      <c r="AX25" s="25"/>
      <c r="AY25" s="25"/>
      <c r="AZ25" s="25"/>
      <c r="BA25" s="25"/>
      <c r="BB25" s="25"/>
      <c r="BC25" s="25"/>
      <c r="BD25" s="7"/>
      <c r="BE25" s="29"/>
      <c r="BF25" s="30"/>
      <c r="BG25" s="30"/>
      <c r="BH25" s="30"/>
      <c r="BI25" s="30"/>
      <c r="BJ25" s="30"/>
      <c r="BK25" s="30"/>
      <c r="BL25" s="31"/>
      <c r="BM25" s="1"/>
      <c r="BN25" s="1"/>
      <c r="BO25" s="6"/>
    </row>
    <row r="26" spans="1:67" ht="10.5" customHeight="1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5"/>
      <c r="AP26" s="24" t="s">
        <v>22</v>
      </c>
      <c r="AQ26" s="24"/>
      <c r="AR26" s="24"/>
      <c r="AS26" s="24"/>
      <c r="AT26" s="24"/>
      <c r="AU26" s="24"/>
      <c r="AV26" s="9"/>
      <c r="AW26" s="5"/>
      <c r="AX26" s="24" t="s">
        <v>23</v>
      </c>
      <c r="AY26" s="24"/>
      <c r="AZ26" s="24"/>
      <c r="BA26" s="24"/>
      <c r="BB26" s="24"/>
      <c r="BC26" s="24"/>
      <c r="BD26" s="9"/>
      <c r="BE26" s="26" t="s">
        <v>14</v>
      </c>
      <c r="BF26" s="27"/>
      <c r="BG26" s="27"/>
      <c r="BH26" s="27"/>
      <c r="BI26" s="27"/>
      <c r="BJ26" s="27"/>
      <c r="BK26" s="27"/>
      <c r="BL26" s="28"/>
      <c r="BM26" s="1"/>
      <c r="BN26" s="1"/>
      <c r="BO26" s="6"/>
    </row>
    <row r="27" spans="1:67" ht="10.5" customHeight="1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4"/>
      <c r="AP27" s="25"/>
      <c r="AQ27" s="25"/>
      <c r="AR27" s="25"/>
      <c r="AS27" s="25"/>
      <c r="AT27" s="25"/>
      <c r="AU27" s="25"/>
      <c r="AV27" s="7"/>
      <c r="AW27" s="4"/>
      <c r="AX27" s="25"/>
      <c r="AY27" s="25"/>
      <c r="AZ27" s="25"/>
      <c r="BA27" s="25"/>
      <c r="BB27" s="25"/>
      <c r="BC27" s="25"/>
      <c r="BD27" s="7"/>
      <c r="BE27" s="29"/>
      <c r="BF27" s="30"/>
      <c r="BG27" s="30"/>
      <c r="BH27" s="30"/>
      <c r="BI27" s="30"/>
      <c r="BJ27" s="30"/>
      <c r="BK27" s="30"/>
      <c r="BL27" s="31"/>
      <c r="BM27" s="1"/>
      <c r="BN27" s="1"/>
      <c r="BO27" s="6"/>
    </row>
    <row r="28" spans="1:67" ht="10.5" customHeight="1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5"/>
      <c r="AP28" s="24" t="s">
        <v>23</v>
      </c>
      <c r="AQ28" s="24"/>
      <c r="AR28" s="24"/>
      <c r="AS28" s="24"/>
      <c r="AT28" s="24"/>
      <c r="AU28" s="24"/>
      <c r="AV28" s="9"/>
      <c r="AW28" s="5"/>
      <c r="AX28" s="24" t="s">
        <v>24</v>
      </c>
      <c r="AY28" s="24"/>
      <c r="AZ28" s="24"/>
      <c r="BA28" s="24"/>
      <c r="BB28" s="24"/>
      <c r="BC28" s="24"/>
      <c r="BD28" s="9"/>
      <c r="BE28" s="26" t="s">
        <v>12</v>
      </c>
      <c r="BF28" s="27"/>
      <c r="BG28" s="27"/>
      <c r="BH28" s="27"/>
      <c r="BI28" s="27"/>
      <c r="BJ28" s="27"/>
      <c r="BK28" s="27"/>
      <c r="BL28" s="28"/>
      <c r="BM28" s="1"/>
      <c r="BN28" s="1"/>
      <c r="BO28" s="6"/>
    </row>
    <row r="29" spans="1:67" ht="10.5" customHeight="1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4"/>
      <c r="AP29" s="25"/>
      <c r="AQ29" s="25"/>
      <c r="AR29" s="25"/>
      <c r="AS29" s="25"/>
      <c r="AT29" s="25"/>
      <c r="AU29" s="25"/>
      <c r="AV29" s="7"/>
      <c r="AW29" s="4"/>
      <c r="AX29" s="25"/>
      <c r="AY29" s="25"/>
      <c r="AZ29" s="25"/>
      <c r="BA29" s="25"/>
      <c r="BB29" s="25"/>
      <c r="BC29" s="25"/>
      <c r="BD29" s="7"/>
      <c r="BE29" s="29"/>
      <c r="BF29" s="30"/>
      <c r="BG29" s="30"/>
      <c r="BH29" s="30"/>
      <c r="BI29" s="30"/>
      <c r="BJ29" s="30"/>
      <c r="BK29" s="30"/>
      <c r="BL29" s="31"/>
      <c r="BM29" s="1"/>
      <c r="BN29" s="1"/>
      <c r="BO29" s="6"/>
    </row>
    <row r="30" spans="1:67" ht="10.5" customHeight="1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5"/>
      <c r="AP30" s="24" t="s">
        <v>24</v>
      </c>
      <c r="AQ30" s="24"/>
      <c r="AR30" s="24"/>
      <c r="AS30" s="24"/>
      <c r="AT30" s="24"/>
      <c r="AU30" s="24"/>
      <c r="AV30" s="9"/>
      <c r="AW30" s="5"/>
      <c r="AX30" s="24" t="s">
        <v>25</v>
      </c>
      <c r="AY30" s="24"/>
      <c r="AZ30" s="24"/>
      <c r="BA30" s="24"/>
      <c r="BB30" s="24"/>
      <c r="BC30" s="24"/>
      <c r="BD30" s="9"/>
      <c r="BE30" s="26" t="s">
        <v>14</v>
      </c>
      <c r="BF30" s="27"/>
      <c r="BG30" s="27"/>
      <c r="BH30" s="27"/>
      <c r="BI30" s="27"/>
      <c r="BJ30" s="27"/>
      <c r="BK30" s="27"/>
      <c r="BL30" s="28"/>
      <c r="BM30" s="1"/>
      <c r="BN30" s="1"/>
      <c r="BO30" s="6"/>
    </row>
    <row r="31" spans="1:67" ht="10.5" customHeight="1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4"/>
      <c r="AP31" s="25"/>
      <c r="AQ31" s="25"/>
      <c r="AR31" s="25"/>
      <c r="AS31" s="25"/>
      <c r="AT31" s="25"/>
      <c r="AU31" s="25"/>
      <c r="AV31" s="7"/>
      <c r="AW31" s="4"/>
      <c r="AX31" s="25"/>
      <c r="AY31" s="25"/>
      <c r="AZ31" s="25"/>
      <c r="BA31" s="25"/>
      <c r="BB31" s="25"/>
      <c r="BC31" s="25"/>
      <c r="BD31" s="7"/>
      <c r="BE31" s="29"/>
      <c r="BF31" s="30"/>
      <c r="BG31" s="30"/>
      <c r="BH31" s="30"/>
      <c r="BI31" s="30"/>
      <c r="BJ31" s="30"/>
      <c r="BK31" s="30"/>
      <c r="BL31" s="31"/>
      <c r="BM31" s="1"/>
      <c r="BN31" s="1"/>
      <c r="BO31" s="6"/>
    </row>
    <row r="32" spans="1:67" ht="10.5" customHeight="1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5"/>
      <c r="AP32" s="24" t="s">
        <v>25</v>
      </c>
      <c r="AQ32" s="24"/>
      <c r="AR32" s="24"/>
      <c r="AS32" s="24"/>
      <c r="AT32" s="24"/>
      <c r="AU32" s="24"/>
      <c r="AV32" s="9"/>
      <c r="AW32" s="5"/>
      <c r="AX32" s="24" t="s">
        <v>26</v>
      </c>
      <c r="AY32" s="24"/>
      <c r="AZ32" s="24"/>
      <c r="BA32" s="24"/>
      <c r="BB32" s="24"/>
      <c r="BC32" s="24"/>
      <c r="BD32" s="9"/>
      <c r="BE32" s="26" t="s">
        <v>12</v>
      </c>
      <c r="BF32" s="27"/>
      <c r="BG32" s="27"/>
      <c r="BH32" s="27"/>
      <c r="BI32" s="27"/>
      <c r="BJ32" s="27"/>
      <c r="BK32" s="27"/>
      <c r="BL32" s="28"/>
      <c r="BM32" s="1"/>
      <c r="BN32" s="1"/>
      <c r="BO32" s="6"/>
    </row>
    <row r="33" spans="1:67" ht="10.5" customHeight="1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4"/>
      <c r="AP33" s="25"/>
      <c r="AQ33" s="25"/>
      <c r="AR33" s="25"/>
      <c r="AS33" s="25"/>
      <c r="AT33" s="25"/>
      <c r="AU33" s="25"/>
      <c r="AV33" s="7"/>
      <c r="AW33" s="4"/>
      <c r="AX33" s="25"/>
      <c r="AY33" s="25"/>
      <c r="AZ33" s="25"/>
      <c r="BA33" s="25"/>
      <c r="BB33" s="25"/>
      <c r="BC33" s="25"/>
      <c r="BD33" s="7"/>
      <c r="BE33" s="29"/>
      <c r="BF33" s="30"/>
      <c r="BG33" s="30"/>
      <c r="BH33" s="30"/>
      <c r="BI33" s="30"/>
      <c r="BJ33" s="30"/>
      <c r="BK33" s="30"/>
      <c r="BL33" s="31"/>
      <c r="BM33" s="1"/>
      <c r="BN33" s="1"/>
      <c r="BO33" s="6"/>
    </row>
    <row r="34" spans="1:67" ht="10.5" customHeight="1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5"/>
      <c r="AP34" s="24" t="s">
        <v>26</v>
      </c>
      <c r="AQ34" s="24"/>
      <c r="AR34" s="24"/>
      <c r="AS34" s="24"/>
      <c r="AT34" s="24"/>
      <c r="AU34" s="24"/>
      <c r="AV34" s="9"/>
      <c r="AW34" s="5"/>
      <c r="AX34" s="24" t="s">
        <v>27</v>
      </c>
      <c r="AY34" s="24"/>
      <c r="AZ34" s="24"/>
      <c r="BA34" s="24"/>
      <c r="BB34" s="24"/>
      <c r="BC34" s="24"/>
      <c r="BD34" s="9"/>
      <c r="BE34" s="26" t="s">
        <v>14</v>
      </c>
      <c r="BF34" s="27"/>
      <c r="BG34" s="27"/>
      <c r="BH34" s="27"/>
      <c r="BI34" s="27"/>
      <c r="BJ34" s="27"/>
      <c r="BK34" s="27"/>
      <c r="BL34" s="28"/>
      <c r="BM34" s="1"/>
      <c r="BN34" s="1"/>
      <c r="BO34" s="6"/>
    </row>
    <row r="35" spans="1:67" ht="10.5" customHeight="1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4"/>
      <c r="AP35" s="25"/>
      <c r="AQ35" s="25"/>
      <c r="AR35" s="25"/>
      <c r="AS35" s="25"/>
      <c r="AT35" s="25"/>
      <c r="AU35" s="25"/>
      <c r="AV35" s="7"/>
      <c r="AW35" s="4"/>
      <c r="AX35" s="25"/>
      <c r="AY35" s="25"/>
      <c r="AZ35" s="25"/>
      <c r="BA35" s="25"/>
      <c r="BB35" s="25"/>
      <c r="BC35" s="25"/>
      <c r="BD35" s="7"/>
      <c r="BE35" s="29"/>
      <c r="BF35" s="30"/>
      <c r="BG35" s="30"/>
      <c r="BH35" s="30"/>
      <c r="BI35" s="30"/>
      <c r="BJ35" s="30"/>
      <c r="BK35" s="30"/>
      <c r="BL35" s="31"/>
      <c r="BM35" s="1"/>
      <c r="BN35" s="1"/>
      <c r="BO35" s="6"/>
    </row>
    <row r="36" spans="1:67" ht="10.5" customHeight="1" x14ac:dyDescent="0.2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5"/>
      <c r="AP36" s="24" t="s">
        <v>27</v>
      </c>
      <c r="AQ36" s="24"/>
      <c r="AR36" s="24"/>
      <c r="AS36" s="24"/>
      <c r="AT36" s="24"/>
      <c r="AU36" s="24"/>
      <c r="AV36" s="9"/>
      <c r="AW36" s="5"/>
      <c r="AX36" s="24" t="s">
        <v>28</v>
      </c>
      <c r="AY36" s="24"/>
      <c r="AZ36" s="24"/>
      <c r="BA36" s="24"/>
      <c r="BB36" s="24"/>
      <c r="BC36" s="24"/>
      <c r="BD36" s="9"/>
      <c r="BE36" s="26" t="s">
        <v>12</v>
      </c>
      <c r="BF36" s="27"/>
      <c r="BG36" s="27"/>
      <c r="BH36" s="27"/>
      <c r="BI36" s="27"/>
      <c r="BJ36" s="27"/>
      <c r="BK36" s="27"/>
      <c r="BL36" s="28"/>
      <c r="BM36" s="1"/>
      <c r="BN36" s="1"/>
      <c r="BO36" s="6"/>
    </row>
    <row r="37" spans="1:67" ht="10.5" customHeight="1" x14ac:dyDescent="0.25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4"/>
      <c r="AP37" s="25"/>
      <c r="AQ37" s="25"/>
      <c r="AR37" s="25"/>
      <c r="AS37" s="25"/>
      <c r="AT37" s="25"/>
      <c r="AU37" s="25"/>
      <c r="AV37" s="7"/>
      <c r="AW37" s="4"/>
      <c r="AX37" s="25"/>
      <c r="AY37" s="25"/>
      <c r="AZ37" s="25"/>
      <c r="BA37" s="25"/>
      <c r="BB37" s="25"/>
      <c r="BC37" s="25"/>
      <c r="BD37" s="7"/>
      <c r="BE37" s="29"/>
      <c r="BF37" s="30"/>
      <c r="BG37" s="30"/>
      <c r="BH37" s="30"/>
      <c r="BI37" s="30"/>
      <c r="BJ37" s="30"/>
      <c r="BK37" s="30"/>
      <c r="BL37" s="31"/>
      <c r="BM37" s="1"/>
      <c r="BN37" s="1"/>
      <c r="BO37" s="6"/>
    </row>
    <row r="38" spans="1:67" x14ac:dyDescent="0.25">
      <c r="A38" s="4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7"/>
    </row>
    <row r="40" spans="1:67" x14ac:dyDescent="0.25">
      <c r="A40" s="5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9"/>
    </row>
    <row r="41" spans="1:67" ht="18.75" x14ac:dyDescent="0.3">
      <c r="A41" s="3"/>
      <c r="B41" s="10" t="s">
        <v>0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6"/>
    </row>
    <row r="42" spans="1:67" x14ac:dyDescent="0.25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6"/>
    </row>
    <row r="43" spans="1:67" x14ac:dyDescent="0.25">
      <c r="A43" s="3"/>
      <c r="B43" s="1"/>
      <c r="C43" s="32" t="s">
        <v>29</v>
      </c>
      <c r="D43" s="32"/>
      <c r="E43" s="32" t="s">
        <v>30</v>
      </c>
      <c r="F43" s="32"/>
      <c r="G43" s="32"/>
      <c r="H43" s="32"/>
      <c r="I43" s="32"/>
      <c r="J43" s="32"/>
      <c r="K43" s="32" t="s">
        <v>31</v>
      </c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 t="s">
        <v>32</v>
      </c>
      <c r="AF43" s="32"/>
      <c r="AG43" s="32"/>
      <c r="AH43" s="32"/>
      <c r="AI43" s="32"/>
      <c r="AJ43" s="32"/>
      <c r="AK43" s="32"/>
      <c r="AL43" s="32"/>
      <c r="AM43" s="32"/>
      <c r="AN43" s="32" t="s">
        <v>33</v>
      </c>
      <c r="AO43" s="32"/>
      <c r="AP43" s="32"/>
      <c r="AQ43" s="32"/>
      <c r="AR43" s="32"/>
      <c r="AS43" s="32" t="s">
        <v>34</v>
      </c>
      <c r="AT43" s="32"/>
      <c r="AU43" s="32"/>
      <c r="AV43" s="32"/>
      <c r="AW43" s="32"/>
      <c r="AX43" s="32" t="s">
        <v>35</v>
      </c>
      <c r="AY43" s="32"/>
      <c r="AZ43" s="32"/>
      <c r="BA43" s="32"/>
      <c r="BB43" s="32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6"/>
    </row>
    <row r="44" spans="1:67" x14ac:dyDescent="0.25">
      <c r="A44" s="3"/>
      <c r="B44" s="1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6"/>
    </row>
    <row r="45" spans="1:67" x14ac:dyDescent="0.25">
      <c r="A45" s="3"/>
      <c r="B45" s="1"/>
      <c r="C45" s="23">
        <v>1</v>
      </c>
      <c r="D45" s="23"/>
      <c r="E45" s="23">
        <v>2</v>
      </c>
      <c r="F45" s="23"/>
      <c r="G45" s="23"/>
      <c r="H45" s="23"/>
      <c r="I45" s="23"/>
      <c r="J45" s="23"/>
      <c r="K45" s="23">
        <v>3</v>
      </c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>
        <v>4</v>
      </c>
      <c r="AF45" s="23"/>
      <c r="AG45" s="23"/>
      <c r="AH45" s="23"/>
      <c r="AI45" s="23"/>
      <c r="AJ45" s="23"/>
      <c r="AK45" s="23"/>
      <c r="AL45" s="23"/>
      <c r="AM45" s="23"/>
      <c r="AN45" s="22">
        <v>5</v>
      </c>
      <c r="AO45" s="22"/>
      <c r="AP45" s="22"/>
      <c r="AQ45" s="22"/>
      <c r="AR45" s="22"/>
      <c r="AS45" s="22">
        <v>6</v>
      </c>
      <c r="AT45" s="22"/>
      <c r="AU45" s="22"/>
      <c r="AV45" s="22"/>
      <c r="AW45" s="22"/>
      <c r="AX45" s="22">
        <v>7</v>
      </c>
      <c r="AY45" s="22"/>
      <c r="AZ45" s="22"/>
      <c r="BA45" s="22"/>
      <c r="BB45" s="22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6"/>
    </row>
    <row r="46" spans="1:67" x14ac:dyDescent="0.25">
      <c r="A46" s="3"/>
      <c r="B46" s="1"/>
      <c r="C46" s="16">
        <v>1</v>
      </c>
      <c r="D46" s="16"/>
      <c r="E46" s="20" t="s">
        <v>9</v>
      </c>
      <c r="F46" s="20"/>
      <c r="G46" s="20"/>
      <c r="H46" s="20"/>
      <c r="I46" s="20"/>
      <c r="J46" s="20"/>
      <c r="K46" s="16" t="s">
        <v>10</v>
      </c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21">
        <v>15.8</v>
      </c>
      <c r="AF46" s="21"/>
      <c r="AG46" s="21"/>
      <c r="AH46" s="21"/>
      <c r="AI46" s="21"/>
      <c r="AJ46" s="21"/>
      <c r="AK46" s="21"/>
      <c r="AL46" s="21"/>
      <c r="AM46" s="21"/>
      <c r="AN46" s="16" t="s">
        <v>11</v>
      </c>
      <c r="AO46" s="16"/>
      <c r="AP46" s="16"/>
      <c r="AQ46" s="16"/>
      <c r="AR46" s="16"/>
      <c r="AS46" s="16" t="s">
        <v>43</v>
      </c>
      <c r="AT46" s="16"/>
      <c r="AU46" s="16"/>
      <c r="AV46" s="16"/>
      <c r="AW46" s="16"/>
      <c r="AX46" s="16" t="s">
        <v>37</v>
      </c>
      <c r="AY46" s="16"/>
      <c r="AZ46" s="16"/>
      <c r="BA46" s="16"/>
      <c r="BB46" s="16"/>
      <c r="BC46" s="1"/>
      <c r="BD46" s="17" t="s">
        <v>36</v>
      </c>
      <c r="BE46" s="18"/>
      <c r="BF46" s="18"/>
      <c r="BG46" s="18"/>
      <c r="BH46" s="18"/>
      <c r="BI46" s="18"/>
      <c r="BJ46" s="18"/>
      <c r="BK46" s="18"/>
      <c r="BL46" s="18"/>
      <c r="BM46" s="18"/>
      <c r="BN46" s="19"/>
      <c r="BO46" s="6"/>
    </row>
    <row r="47" spans="1:67" x14ac:dyDescent="0.25">
      <c r="A47" s="3"/>
      <c r="B47" s="1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 t="s">
        <v>43</v>
      </c>
      <c r="AO47" s="16"/>
      <c r="AP47" s="16"/>
      <c r="AQ47" s="16"/>
      <c r="AR47" s="16"/>
      <c r="AS47" s="16" t="s">
        <v>13</v>
      </c>
      <c r="AT47" s="16"/>
      <c r="AU47" s="16"/>
      <c r="AV47" s="16"/>
      <c r="AW47" s="16"/>
      <c r="AX47" s="16" t="s">
        <v>37</v>
      </c>
      <c r="AY47" s="16"/>
      <c r="AZ47" s="16"/>
      <c r="BA47" s="16"/>
      <c r="BB47" s="16"/>
      <c r="BC47" s="1"/>
      <c r="BD47" s="17" t="s">
        <v>37</v>
      </c>
      <c r="BE47" s="18"/>
      <c r="BF47" s="19"/>
      <c r="BG47" s="17" t="s">
        <v>12</v>
      </c>
      <c r="BH47" s="18"/>
      <c r="BI47" s="18"/>
      <c r="BJ47" s="18"/>
      <c r="BK47" s="18"/>
      <c r="BL47" s="18"/>
      <c r="BM47" s="18"/>
      <c r="BN47" s="19"/>
      <c r="BO47" s="6"/>
    </row>
    <row r="48" spans="1:67" x14ac:dyDescent="0.25">
      <c r="A48" s="3"/>
      <c r="B48" s="1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 t="s">
        <v>13</v>
      </c>
      <c r="AO48" s="16"/>
      <c r="AP48" s="16"/>
      <c r="AQ48" s="16"/>
      <c r="AR48" s="16"/>
      <c r="AS48" s="16" t="s">
        <v>44</v>
      </c>
      <c r="AT48" s="16"/>
      <c r="AU48" s="16"/>
      <c r="AV48" s="16"/>
      <c r="AW48" s="16"/>
      <c r="AX48" s="16" t="s">
        <v>38</v>
      </c>
      <c r="AY48" s="16"/>
      <c r="AZ48" s="16"/>
      <c r="BA48" s="16"/>
      <c r="BB48" s="16"/>
      <c r="BC48" s="1"/>
      <c r="BD48" s="17" t="s">
        <v>38</v>
      </c>
      <c r="BE48" s="18"/>
      <c r="BF48" s="19"/>
      <c r="BG48" s="17" t="s">
        <v>14</v>
      </c>
      <c r="BH48" s="18"/>
      <c r="BI48" s="18"/>
      <c r="BJ48" s="18"/>
      <c r="BK48" s="18"/>
      <c r="BL48" s="18"/>
      <c r="BM48" s="18"/>
      <c r="BN48" s="19"/>
      <c r="BO48" s="6"/>
    </row>
    <row r="49" spans="1:67" x14ac:dyDescent="0.25">
      <c r="A49" s="3"/>
      <c r="B49" s="1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 t="s">
        <v>44</v>
      </c>
      <c r="AO49" s="16"/>
      <c r="AP49" s="16"/>
      <c r="AQ49" s="16"/>
      <c r="AR49" s="16"/>
      <c r="AS49" s="16" t="s">
        <v>45</v>
      </c>
      <c r="AT49" s="16"/>
      <c r="AU49" s="16"/>
      <c r="AV49" s="16"/>
      <c r="AW49" s="16"/>
      <c r="AX49" s="16" t="s">
        <v>38</v>
      </c>
      <c r="AY49" s="16"/>
      <c r="AZ49" s="16"/>
      <c r="BA49" s="16"/>
      <c r="BB49" s="16"/>
      <c r="BC49" s="1"/>
      <c r="BD49" s="17" t="s">
        <v>39</v>
      </c>
      <c r="BE49" s="18"/>
      <c r="BF49" s="19"/>
      <c r="BG49" s="17" t="s">
        <v>40</v>
      </c>
      <c r="BH49" s="18"/>
      <c r="BI49" s="18"/>
      <c r="BJ49" s="18"/>
      <c r="BK49" s="18"/>
      <c r="BL49" s="18"/>
      <c r="BM49" s="18"/>
      <c r="BN49" s="19"/>
      <c r="BO49" s="6"/>
    </row>
    <row r="50" spans="1:67" x14ac:dyDescent="0.25">
      <c r="A50" s="3"/>
      <c r="B50" s="1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 t="s">
        <v>45</v>
      </c>
      <c r="AO50" s="16"/>
      <c r="AP50" s="16"/>
      <c r="AQ50" s="16"/>
      <c r="AR50" s="16"/>
      <c r="AS50" s="16" t="s">
        <v>46</v>
      </c>
      <c r="AT50" s="16"/>
      <c r="AU50" s="16"/>
      <c r="AV50" s="16"/>
      <c r="AW50" s="16"/>
      <c r="AX50" s="16" t="s">
        <v>38</v>
      </c>
      <c r="AY50" s="16"/>
      <c r="AZ50" s="16"/>
      <c r="BA50" s="16"/>
      <c r="BB50" s="16"/>
      <c r="BC50" s="1"/>
      <c r="BD50" s="17" t="s">
        <v>41</v>
      </c>
      <c r="BE50" s="18"/>
      <c r="BF50" s="19"/>
      <c r="BG50" s="17" t="s">
        <v>42</v>
      </c>
      <c r="BH50" s="18"/>
      <c r="BI50" s="18"/>
      <c r="BJ50" s="18"/>
      <c r="BK50" s="18"/>
      <c r="BL50" s="18"/>
      <c r="BM50" s="18"/>
      <c r="BN50" s="19"/>
      <c r="BO50" s="6"/>
    </row>
    <row r="51" spans="1:67" x14ac:dyDescent="0.25">
      <c r="A51" s="3"/>
      <c r="B51" s="1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 t="s">
        <v>46</v>
      </c>
      <c r="AO51" s="16"/>
      <c r="AP51" s="16"/>
      <c r="AQ51" s="16"/>
      <c r="AR51" s="16"/>
      <c r="AS51" s="16" t="s">
        <v>47</v>
      </c>
      <c r="AT51" s="16"/>
      <c r="AU51" s="16"/>
      <c r="AV51" s="16"/>
      <c r="AW51" s="16"/>
      <c r="AX51" s="16" t="s">
        <v>38</v>
      </c>
      <c r="AY51" s="16"/>
      <c r="AZ51" s="16"/>
      <c r="BA51" s="16"/>
      <c r="BB51" s="16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6"/>
    </row>
    <row r="52" spans="1:67" x14ac:dyDescent="0.25">
      <c r="A52" s="3"/>
      <c r="B52" s="1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 t="s">
        <v>47</v>
      </c>
      <c r="AO52" s="16"/>
      <c r="AP52" s="16"/>
      <c r="AQ52" s="16"/>
      <c r="AR52" s="16"/>
      <c r="AS52" s="16" t="s">
        <v>15</v>
      </c>
      <c r="AT52" s="16"/>
      <c r="AU52" s="16"/>
      <c r="AV52" s="16"/>
      <c r="AW52" s="16"/>
      <c r="AX52" s="16" t="s">
        <v>38</v>
      </c>
      <c r="AY52" s="16"/>
      <c r="AZ52" s="16"/>
      <c r="BA52" s="16"/>
      <c r="BB52" s="16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6"/>
    </row>
    <row r="53" spans="1:67" x14ac:dyDescent="0.25">
      <c r="A53" s="3"/>
      <c r="B53" s="1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 t="s">
        <v>15</v>
      </c>
      <c r="AO53" s="16"/>
      <c r="AP53" s="16"/>
      <c r="AQ53" s="16"/>
      <c r="AR53" s="16"/>
      <c r="AS53" s="16" t="s">
        <v>16</v>
      </c>
      <c r="AT53" s="16"/>
      <c r="AU53" s="16"/>
      <c r="AV53" s="16"/>
      <c r="AW53" s="16"/>
      <c r="AX53" s="16" t="s">
        <v>37</v>
      </c>
      <c r="AY53" s="16"/>
      <c r="AZ53" s="16"/>
      <c r="BA53" s="16"/>
      <c r="BB53" s="16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6"/>
    </row>
    <row r="54" spans="1:67" x14ac:dyDescent="0.25">
      <c r="A54" s="3"/>
      <c r="B54" s="1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 t="s">
        <v>16</v>
      </c>
      <c r="AO54" s="16"/>
      <c r="AP54" s="16"/>
      <c r="AQ54" s="16"/>
      <c r="AR54" s="16"/>
      <c r="AS54" s="16" t="s">
        <v>48</v>
      </c>
      <c r="AT54" s="16"/>
      <c r="AU54" s="16"/>
      <c r="AV54" s="16"/>
      <c r="AW54" s="16"/>
      <c r="AX54" s="16" t="s">
        <v>38</v>
      </c>
      <c r="AY54" s="16"/>
      <c r="AZ54" s="16"/>
      <c r="BA54" s="16"/>
      <c r="BB54" s="16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6"/>
    </row>
    <row r="55" spans="1:67" x14ac:dyDescent="0.25">
      <c r="A55" s="3"/>
      <c r="B55" s="1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 t="s">
        <v>48</v>
      </c>
      <c r="AO55" s="16"/>
      <c r="AP55" s="16"/>
      <c r="AQ55" s="16"/>
      <c r="AR55" s="16"/>
      <c r="AS55" s="16" t="s">
        <v>17</v>
      </c>
      <c r="AT55" s="16"/>
      <c r="AU55" s="16"/>
      <c r="AV55" s="16"/>
      <c r="AW55" s="16"/>
      <c r="AX55" s="16" t="s">
        <v>38</v>
      </c>
      <c r="AY55" s="16"/>
      <c r="AZ55" s="16"/>
      <c r="BA55" s="16"/>
      <c r="BB55" s="16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6"/>
    </row>
    <row r="56" spans="1:67" x14ac:dyDescent="0.25">
      <c r="A56" s="3"/>
      <c r="B56" s="1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 t="s">
        <v>17</v>
      </c>
      <c r="AO56" s="16"/>
      <c r="AP56" s="16"/>
      <c r="AQ56" s="16"/>
      <c r="AR56" s="16"/>
      <c r="AS56" s="16" t="s">
        <v>18</v>
      </c>
      <c r="AT56" s="16"/>
      <c r="AU56" s="16"/>
      <c r="AV56" s="16"/>
      <c r="AW56" s="16"/>
      <c r="AX56" s="16" t="s">
        <v>37</v>
      </c>
      <c r="AY56" s="16"/>
      <c r="AZ56" s="16"/>
      <c r="BA56" s="16"/>
      <c r="BB56" s="16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6"/>
    </row>
    <row r="57" spans="1:67" x14ac:dyDescent="0.25">
      <c r="A57" s="3"/>
      <c r="B57" s="1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 t="s">
        <v>18</v>
      </c>
      <c r="AO57" s="16"/>
      <c r="AP57" s="16"/>
      <c r="AQ57" s="16"/>
      <c r="AR57" s="16"/>
      <c r="AS57" s="16" t="s">
        <v>19</v>
      </c>
      <c r="AT57" s="16"/>
      <c r="AU57" s="16"/>
      <c r="AV57" s="16"/>
      <c r="AW57" s="16"/>
      <c r="AX57" s="16" t="s">
        <v>38</v>
      </c>
      <c r="AY57" s="16"/>
      <c r="AZ57" s="16"/>
      <c r="BA57" s="16"/>
      <c r="BB57" s="16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6"/>
    </row>
    <row r="58" spans="1:67" x14ac:dyDescent="0.25">
      <c r="A58" s="3"/>
      <c r="B58" s="1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 t="s">
        <v>19</v>
      </c>
      <c r="AO58" s="16"/>
      <c r="AP58" s="16"/>
      <c r="AQ58" s="16"/>
      <c r="AR58" s="16"/>
      <c r="AS58" s="16" t="s">
        <v>49</v>
      </c>
      <c r="AT58" s="16"/>
      <c r="AU58" s="16"/>
      <c r="AV58" s="16"/>
      <c r="AW58" s="16"/>
      <c r="AX58" s="16" t="s">
        <v>37</v>
      </c>
      <c r="AY58" s="16"/>
      <c r="AZ58" s="16"/>
      <c r="BA58" s="16"/>
      <c r="BB58" s="16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6"/>
    </row>
    <row r="59" spans="1:67" x14ac:dyDescent="0.25">
      <c r="A59" s="3"/>
      <c r="B59" s="1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 t="s">
        <v>49</v>
      </c>
      <c r="AO59" s="16"/>
      <c r="AP59" s="16"/>
      <c r="AQ59" s="16"/>
      <c r="AR59" s="16"/>
      <c r="AS59" s="16" t="s">
        <v>50</v>
      </c>
      <c r="AT59" s="16"/>
      <c r="AU59" s="16"/>
      <c r="AV59" s="16"/>
      <c r="AW59" s="16"/>
      <c r="AX59" s="16" t="s">
        <v>37</v>
      </c>
      <c r="AY59" s="16"/>
      <c r="AZ59" s="16"/>
      <c r="BA59" s="16"/>
      <c r="BB59" s="16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6"/>
    </row>
    <row r="60" spans="1:67" x14ac:dyDescent="0.25">
      <c r="A60" s="3"/>
      <c r="B60" s="1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 t="s">
        <v>50</v>
      </c>
      <c r="AO60" s="16"/>
      <c r="AP60" s="16"/>
      <c r="AQ60" s="16"/>
      <c r="AR60" s="16"/>
      <c r="AS60" s="16" t="s">
        <v>51</v>
      </c>
      <c r="AT60" s="16"/>
      <c r="AU60" s="16"/>
      <c r="AV60" s="16"/>
      <c r="AW60" s="16"/>
      <c r="AX60" s="16" t="s">
        <v>37</v>
      </c>
      <c r="AY60" s="16"/>
      <c r="AZ60" s="16"/>
      <c r="BA60" s="16"/>
      <c r="BB60" s="16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6"/>
    </row>
    <row r="61" spans="1:67" x14ac:dyDescent="0.25">
      <c r="A61" s="3"/>
      <c r="B61" s="1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 t="s">
        <v>51</v>
      </c>
      <c r="AO61" s="16"/>
      <c r="AP61" s="16"/>
      <c r="AQ61" s="16"/>
      <c r="AR61" s="16"/>
      <c r="AS61" s="16" t="s">
        <v>52</v>
      </c>
      <c r="AT61" s="16"/>
      <c r="AU61" s="16"/>
      <c r="AV61" s="16"/>
      <c r="AW61" s="16"/>
      <c r="AX61" s="16" t="s">
        <v>37</v>
      </c>
      <c r="AY61" s="16"/>
      <c r="AZ61" s="16"/>
      <c r="BA61" s="16"/>
      <c r="BB61" s="16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6"/>
    </row>
    <row r="62" spans="1:67" x14ac:dyDescent="0.25">
      <c r="A62" s="3"/>
      <c r="B62" s="1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 t="s">
        <v>52</v>
      </c>
      <c r="AO62" s="16"/>
      <c r="AP62" s="16"/>
      <c r="AQ62" s="16"/>
      <c r="AR62" s="16"/>
      <c r="AS62" s="16" t="s">
        <v>53</v>
      </c>
      <c r="AT62" s="16"/>
      <c r="AU62" s="16"/>
      <c r="AV62" s="16"/>
      <c r="AW62" s="16"/>
      <c r="AX62" s="16" t="s">
        <v>37</v>
      </c>
      <c r="AY62" s="16"/>
      <c r="AZ62" s="16"/>
      <c r="BA62" s="16"/>
      <c r="BB62" s="16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6"/>
    </row>
    <row r="63" spans="1:67" x14ac:dyDescent="0.25">
      <c r="A63" s="3"/>
      <c r="B63" s="1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 t="s">
        <v>53</v>
      </c>
      <c r="AO63" s="16"/>
      <c r="AP63" s="16"/>
      <c r="AQ63" s="16"/>
      <c r="AR63" s="16"/>
      <c r="AS63" s="16" t="s">
        <v>54</v>
      </c>
      <c r="AT63" s="16"/>
      <c r="AU63" s="16"/>
      <c r="AV63" s="16"/>
      <c r="AW63" s="16"/>
      <c r="AX63" s="16" t="s">
        <v>37</v>
      </c>
      <c r="AY63" s="16"/>
      <c r="AZ63" s="16"/>
      <c r="BA63" s="16"/>
      <c r="BB63" s="16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6"/>
    </row>
    <row r="64" spans="1:67" x14ac:dyDescent="0.25">
      <c r="A64" s="3"/>
      <c r="B64" s="1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 t="s">
        <v>54</v>
      </c>
      <c r="AO64" s="16"/>
      <c r="AP64" s="16"/>
      <c r="AQ64" s="16"/>
      <c r="AR64" s="16"/>
      <c r="AS64" s="16" t="s">
        <v>55</v>
      </c>
      <c r="AT64" s="16"/>
      <c r="AU64" s="16"/>
      <c r="AV64" s="16"/>
      <c r="AW64" s="16"/>
      <c r="AX64" s="16" t="s">
        <v>37</v>
      </c>
      <c r="AY64" s="16"/>
      <c r="AZ64" s="16"/>
      <c r="BA64" s="16"/>
      <c r="BB64" s="16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6"/>
    </row>
    <row r="65" spans="1:67" x14ac:dyDescent="0.25">
      <c r="A65" s="3"/>
      <c r="B65" s="1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 t="s">
        <v>55</v>
      </c>
      <c r="AO65" s="16"/>
      <c r="AP65" s="16"/>
      <c r="AQ65" s="16"/>
      <c r="AR65" s="16"/>
      <c r="AS65" s="16" t="s">
        <v>56</v>
      </c>
      <c r="AT65" s="16"/>
      <c r="AU65" s="16"/>
      <c r="AV65" s="16"/>
      <c r="AW65" s="16"/>
      <c r="AX65" s="16" t="s">
        <v>37</v>
      </c>
      <c r="AY65" s="16"/>
      <c r="AZ65" s="16"/>
      <c r="BA65" s="16"/>
      <c r="BB65" s="16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6"/>
    </row>
    <row r="66" spans="1:67" x14ac:dyDescent="0.25">
      <c r="A66" s="3"/>
      <c r="B66" s="1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 t="s">
        <v>56</v>
      </c>
      <c r="AO66" s="16"/>
      <c r="AP66" s="16"/>
      <c r="AQ66" s="16"/>
      <c r="AR66" s="16"/>
      <c r="AS66" s="16" t="s">
        <v>57</v>
      </c>
      <c r="AT66" s="16"/>
      <c r="AU66" s="16"/>
      <c r="AV66" s="16"/>
      <c r="AW66" s="16"/>
      <c r="AX66" s="16" t="s">
        <v>37</v>
      </c>
      <c r="AY66" s="16"/>
      <c r="AZ66" s="16"/>
      <c r="BA66" s="16"/>
      <c r="BB66" s="16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6"/>
    </row>
    <row r="67" spans="1:67" x14ac:dyDescent="0.25">
      <c r="A67" s="3"/>
      <c r="B67" s="1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 t="s">
        <v>57</v>
      </c>
      <c r="AO67" s="16"/>
      <c r="AP67" s="16"/>
      <c r="AQ67" s="16"/>
      <c r="AR67" s="16"/>
      <c r="AS67" s="16" t="s">
        <v>58</v>
      </c>
      <c r="AT67" s="16"/>
      <c r="AU67" s="16"/>
      <c r="AV67" s="16"/>
      <c r="AW67" s="16"/>
      <c r="AX67" s="16" t="s">
        <v>37</v>
      </c>
      <c r="AY67" s="16"/>
      <c r="AZ67" s="16"/>
      <c r="BA67" s="16"/>
      <c r="BB67" s="16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6"/>
    </row>
    <row r="68" spans="1:67" x14ac:dyDescent="0.25">
      <c r="A68" s="3"/>
      <c r="B68" s="1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 t="s">
        <v>58</v>
      </c>
      <c r="AO68" s="16"/>
      <c r="AP68" s="16"/>
      <c r="AQ68" s="16"/>
      <c r="AR68" s="16"/>
      <c r="AS68" s="16" t="s">
        <v>59</v>
      </c>
      <c r="AT68" s="16"/>
      <c r="AU68" s="16"/>
      <c r="AV68" s="16"/>
      <c r="AW68" s="16"/>
      <c r="AX68" s="16" t="s">
        <v>37</v>
      </c>
      <c r="AY68" s="16"/>
      <c r="AZ68" s="16"/>
      <c r="BA68" s="16"/>
      <c r="BB68" s="16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6"/>
    </row>
    <row r="69" spans="1:67" x14ac:dyDescent="0.25">
      <c r="A69" s="3"/>
      <c r="B69" s="1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 t="s">
        <v>59</v>
      </c>
      <c r="AO69" s="16"/>
      <c r="AP69" s="16"/>
      <c r="AQ69" s="16"/>
      <c r="AR69" s="16"/>
      <c r="AS69" s="16" t="s">
        <v>60</v>
      </c>
      <c r="AT69" s="16"/>
      <c r="AU69" s="16"/>
      <c r="AV69" s="16"/>
      <c r="AW69" s="16"/>
      <c r="AX69" s="16" t="s">
        <v>37</v>
      </c>
      <c r="AY69" s="16"/>
      <c r="AZ69" s="16"/>
      <c r="BA69" s="16"/>
      <c r="BB69" s="16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6"/>
    </row>
    <row r="70" spans="1:67" x14ac:dyDescent="0.25">
      <c r="A70" s="3"/>
      <c r="B70" s="1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 t="s">
        <v>60</v>
      </c>
      <c r="AO70" s="16"/>
      <c r="AP70" s="16"/>
      <c r="AQ70" s="16"/>
      <c r="AR70" s="16"/>
      <c r="AS70" s="16" t="s">
        <v>61</v>
      </c>
      <c r="AT70" s="16"/>
      <c r="AU70" s="16"/>
      <c r="AV70" s="16"/>
      <c r="AW70" s="16"/>
      <c r="AX70" s="16" t="s">
        <v>37</v>
      </c>
      <c r="AY70" s="16"/>
      <c r="AZ70" s="16"/>
      <c r="BA70" s="16"/>
      <c r="BB70" s="16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6"/>
    </row>
    <row r="71" spans="1:67" x14ac:dyDescent="0.25">
      <c r="A71" s="3"/>
      <c r="B71" s="1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 t="s">
        <v>61</v>
      </c>
      <c r="AO71" s="16"/>
      <c r="AP71" s="16"/>
      <c r="AQ71" s="16"/>
      <c r="AR71" s="16"/>
      <c r="AS71" s="16" t="s">
        <v>62</v>
      </c>
      <c r="AT71" s="16"/>
      <c r="AU71" s="16"/>
      <c r="AV71" s="16"/>
      <c r="AW71" s="16"/>
      <c r="AX71" s="16" t="s">
        <v>37</v>
      </c>
      <c r="AY71" s="16"/>
      <c r="AZ71" s="16"/>
      <c r="BA71" s="16"/>
      <c r="BB71" s="16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6"/>
    </row>
    <row r="72" spans="1:67" x14ac:dyDescent="0.25">
      <c r="A72" s="3"/>
      <c r="B72" s="1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 t="s">
        <v>62</v>
      </c>
      <c r="AO72" s="16"/>
      <c r="AP72" s="16"/>
      <c r="AQ72" s="16"/>
      <c r="AR72" s="16"/>
      <c r="AS72" s="16" t="s">
        <v>20</v>
      </c>
      <c r="AT72" s="16"/>
      <c r="AU72" s="16"/>
      <c r="AV72" s="16"/>
      <c r="AW72" s="16"/>
      <c r="AX72" s="16" t="s">
        <v>37</v>
      </c>
      <c r="AY72" s="16"/>
      <c r="AZ72" s="16"/>
      <c r="BA72" s="16"/>
      <c r="BB72" s="16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6"/>
    </row>
    <row r="73" spans="1:67" x14ac:dyDescent="0.25">
      <c r="A73" s="3"/>
      <c r="B73" s="1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 t="s">
        <v>20</v>
      </c>
      <c r="AO73" s="16"/>
      <c r="AP73" s="16"/>
      <c r="AQ73" s="16"/>
      <c r="AR73" s="16"/>
      <c r="AS73" s="16" t="s">
        <v>21</v>
      </c>
      <c r="AT73" s="16"/>
      <c r="AU73" s="16"/>
      <c r="AV73" s="16"/>
      <c r="AW73" s="16"/>
      <c r="AX73" s="16" t="s">
        <v>38</v>
      </c>
      <c r="AY73" s="16"/>
      <c r="AZ73" s="16"/>
      <c r="BA73" s="16"/>
      <c r="BB73" s="16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6"/>
    </row>
    <row r="74" spans="1:67" x14ac:dyDescent="0.25">
      <c r="A74" s="3"/>
      <c r="B74" s="1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 t="s">
        <v>21</v>
      </c>
      <c r="AO74" s="16"/>
      <c r="AP74" s="16"/>
      <c r="AQ74" s="16"/>
      <c r="AR74" s="16"/>
      <c r="AS74" s="16" t="s">
        <v>63</v>
      </c>
      <c r="AT74" s="16"/>
      <c r="AU74" s="16"/>
      <c r="AV74" s="16"/>
      <c r="AW74" s="16"/>
      <c r="AX74" s="16" t="s">
        <v>37</v>
      </c>
      <c r="AY74" s="16"/>
      <c r="AZ74" s="16"/>
      <c r="BA74" s="16"/>
      <c r="BB74" s="16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6"/>
    </row>
    <row r="75" spans="1:67" x14ac:dyDescent="0.25">
      <c r="A75" s="3"/>
      <c r="B75" s="1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 t="s">
        <v>63</v>
      </c>
      <c r="AO75" s="16"/>
      <c r="AP75" s="16"/>
      <c r="AQ75" s="16"/>
      <c r="AR75" s="16"/>
      <c r="AS75" s="16" t="s">
        <v>64</v>
      </c>
      <c r="AT75" s="16"/>
      <c r="AU75" s="16"/>
      <c r="AV75" s="16"/>
      <c r="AW75" s="16"/>
      <c r="AX75" s="16" t="s">
        <v>37</v>
      </c>
      <c r="AY75" s="16"/>
      <c r="AZ75" s="16"/>
      <c r="BA75" s="16"/>
      <c r="BB75" s="16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6"/>
    </row>
    <row r="76" spans="1:67" x14ac:dyDescent="0.25">
      <c r="A76" s="3"/>
      <c r="B76" s="1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 t="s">
        <v>64</v>
      </c>
      <c r="AO76" s="16"/>
      <c r="AP76" s="16"/>
      <c r="AQ76" s="16"/>
      <c r="AR76" s="16"/>
      <c r="AS76" s="16" t="s">
        <v>65</v>
      </c>
      <c r="AT76" s="16"/>
      <c r="AU76" s="16"/>
      <c r="AV76" s="16"/>
      <c r="AW76" s="16"/>
      <c r="AX76" s="16" t="s">
        <v>37</v>
      </c>
      <c r="AY76" s="16"/>
      <c r="AZ76" s="16"/>
      <c r="BA76" s="16"/>
      <c r="BB76" s="16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6"/>
    </row>
    <row r="77" spans="1:67" x14ac:dyDescent="0.25">
      <c r="A77" s="3"/>
      <c r="B77" s="1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 t="s">
        <v>65</v>
      </c>
      <c r="AO77" s="16"/>
      <c r="AP77" s="16"/>
      <c r="AQ77" s="16"/>
      <c r="AR77" s="16"/>
      <c r="AS77" s="16" t="s">
        <v>66</v>
      </c>
      <c r="AT77" s="16"/>
      <c r="AU77" s="16"/>
      <c r="AV77" s="16"/>
      <c r="AW77" s="16"/>
      <c r="AX77" s="16" t="s">
        <v>37</v>
      </c>
      <c r="AY77" s="16"/>
      <c r="AZ77" s="16"/>
      <c r="BA77" s="16"/>
      <c r="BB77" s="16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6"/>
    </row>
    <row r="78" spans="1:67" x14ac:dyDescent="0.25">
      <c r="A78" s="3"/>
      <c r="B78" s="1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 t="s">
        <v>66</v>
      </c>
      <c r="AO78" s="16"/>
      <c r="AP78" s="16"/>
      <c r="AQ78" s="16"/>
      <c r="AR78" s="16"/>
      <c r="AS78" s="16" t="s">
        <v>67</v>
      </c>
      <c r="AT78" s="16"/>
      <c r="AU78" s="16"/>
      <c r="AV78" s="16"/>
      <c r="AW78" s="16"/>
      <c r="AX78" s="16" t="s">
        <v>37</v>
      </c>
      <c r="AY78" s="16"/>
      <c r="AZ78" s="16"/>
      <c r="BA78" s="16"/>
      <c r="BB78" s="16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6"/>
    </row>
    <row r="79" spans="1:67" x14ac:dyDescent="0.25">
      <c r="A79" s="3"/>
      <c r="B79" s="1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 t="s">
        <v>67</v>
      </c>
      <c r="AO79" s="16"/>
      <c r="AP79" s="16"/>
      <c r="AQ79" s="16"/>
      <c r="AR79" s="16"/>
      <c r="AS79" s="16" t="s">
        <v>68</v>
      </c>
      <c r="AT79" s="16"/>
      <c r="AU79" s="16"/>
      <c r="AV79" s="16"/>
      <c r="AW79" s="16"/>
      <c r="AX79" s="16" t="s">
        <v>37</v>
      </c>
      <c r="AY79" s="16"/>
      <c r="AZ79" s="16"/>
      <c r="BA79" s="16"/>
      <c r="BB79" s="16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6"/>
    </row>
    <row r="80" spans="1:67" x14ac:dyDescent="0.25">
      <c r="A80" s="3"/>
      <c r="B80" s="1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 t="s">
        <v>68</v>
      </c>
      <c r="AO80" s="16"/>
      <c r="AP80" s="16"/>
      <c r="AQ80" s="16"/>
      <c r="AR80" s="16"/>
      <c r="AS80" s="16" t="s">
        <v>69</v>
      </c>
      <c r="AT80" s="16"/>
      <c r="AU80" s="16"/>
      <c r="AV80" s="16"/>
      <c r="AW80" s="16"/>
      <c r="AX80" s="16" t="s">
        <v>37</v>
      </c>
      <c r="AY80" s="16"/>
      <c r="AZ80" s="16"/>
      <c r="BA80" s="16"/>
      <c r="BB80" s="16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6"/>
    </row>
    <row r="81" spans="1:67" x14ac:dyDescent="0.25">
      <c r="A81" s="3"/>
      <c r="B81" s="1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 t="s">
        <v>69</v>
      </c>
      <c r="AO81" s="16"/>
      <c r="AP81" s="16"/>
      <c r="AQ81" s="16"/>
      <c r="AR81" s="16"/>
      <c r="AS81" s="16" t="s">
        <v>70</v>
      </c>
      <c r="AT81" s="16"/>
      <c r="AU81" s="16"/>
      <c r="AV81" s="16"/>
      <c r="AW81" s="16"/>
      <c r="AX81" s="16" t="s">
        <v>37</v>
      </c>
      <c r="AY81" s="16"/>
      <c r="AZ81" s="16"/>
      <c r="BA81" s="16"/>
      <c r="BB81" s="16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6"/>
    </row>
    <row r="82" spans="1:67" x14ac:dyDescent="0.25">
      <c r="A82" s="3"/>
      <c r="B82" s="1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 t="s">
        <v>70</v>
      </c>
      <c r="AO82" s="16"/>
      <c r="AP82" s="16"/>
      <c r="AQ82" s="16"/>
      <c r="AR82" s="16"/>
      <c r="AS82" s="16" t="s">
        <v>71</v>
      </c>
      <c r="AT82" s="16"/>
      <c r="AU82" s="16"/>
      <c r="AV82" s="16"/>
      <c r="AW82" s="16"/>
      <c r="AX82" s="16" t="s">
        <v>37</v>
      </c>
      <c r="AY82" s="16"/>
      <c r="AZ82" s="16"/>
      <c r="BA82" s="16"/>
      <c r="BB82" s="16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6"/>
    </row>
    <row r="83" spans="1:67" x14ac:dyDescent="0.25">
      <c r="A83" s="3"/>
      <c r="B83" s="1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 t="s">
        <v>71</v>
      </c>
      <c r="AO83" s="16"/>
      <c r="AP83" s="16"/>
      <c r="AQ83" s="16"/>
      <c r="AR83" s="16"/>
      <c r="AS83" s="16" t="s">
        <v>72</v>
      </c>
      <c r="AT83" s="16"/>
      <c r="AU83" s="16"/>
      <c r="AV83" s="16"/>
      <c r="AW83" s="16"/>
      <c r="AX83" s="16" t="s">
        <v>37</v>
      </c>
      <c r="AY83" s="16"/>
      <c r="AZ83" s="16"/>
      <c r="BA83" s="16"/>
      <c r="BB83" s="16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6"/>
    </row>
    <row r="84" spans="1:67" x14ac:dyDescent="0.25">
      <c r="A84" s="3"/>
      <c r="B84" s="1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 t="s">
        <v>72</v>
      </c>
      <c r="AO84" s="16"/>
      <c r="AP84" s="16"/>
      <c r="AQ84" s="16"/>
      <c r="AR84" s="16"/>
      <c r="AS84" s="16" t="s">
        <v>73</v>
      </c>
      <c r="AT84" s="16"/>
      <c r="AU84" s="16"/>
      <c r="AV84" s="16"/>
      <c r="AW84" s="16"/>
      <c r="AX84" s="16" t="s">
        <v>37</v>
      </c>
      <c r="AY84" s="16"/>
      <c r="AZ84" s="16"/>
      <c r="BA84" s="16"/>
      <c r="BB84" s="16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6"/>
    </row>
    <row r="85" spans="1:67" x14ac:dyDescent="0.25">
      <c r="A85" s="3"/>
      <c r="B85" s="1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 t="s">
        <v>73</v>
      </c>
      <c r="AO85" s="16"/>
      <c r="AP85" s="16"/>
      <c r="AQ85" s="16"/>
      <c r="AR85" s="16"/>
      <c r="AS85" s="16" t="s">
        <v>74</v>
      </c>
      <c r="AT85" s="16"/>
      <c r="AU85" s="16"/>
      <c r="AV85" s="16"/>
      <c r="AW85" s="16"/>
      <c r="AX85" s="16" t="s">
        <v>37</v>
      </c>
      <c r="AY85" s="16"/>
      <c r="AZ85" s="16"/>
      <c r="BA85" s="16"/>
      <c r="BB85" s="16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6"/>
    </row>
    <row r="86" spans="1:67" x14ac:dyDescent="0.25">
      <c r="A86" s="3"/>
      <c r="B86" s="1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 t="s">
        <v>74</v>
      </c>
      <c r="AO86" s="16"/>
      <c r="AP86" s="16"/>
      <c r="AQ86" s="16"/>
      <c r="AR86" s="16"/>
      <c r="AS86" s="16" t="s">
        <v>75</v>
      </c>
      <c r="AT86" s="16"/>
      <c r="AU86" s="16"/>
      <c r="AV86" s="16"/>
      <c r="AW86" s="16"/>
      <c r="AX86" s="16" t="s">
        <v>37</v>
      </c>
      <c r="AY86" s="16"/>
      <c r="AZ86" s="16"/>
      <c r="BA86" s="16"/>
      <c r="BB86" s="16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6"/>
    </row>
    <row r="87" spans="1:67" x14ac:dyDescent="0.25">
      <c r="A87" s="3"/>
      <c r="B87" s="1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 t="s">
        <v>75</v>
      </c>
      <c r="AO87" s="16"/>
      <c r="AP87" s="16"/>
      <c r="AQ87" s="16"/>
      <c r="AR87" s="16"/>
      <c r="AS87" s="16" t="s">
        <v>22</v>
      </c>
      <c r="AT87" s="16"/>
      <c r="AU87" s="16"/>
      <c r="AV87" s="16"/>
      <c r="AW87" s="16"/>
      <c r="AX87" s="16" t="s">
        <v>37</v>
      </c>
      <c r="AY87" s="16"/>
      <c r="AZ87" s="16"/>
      <c r="BA87" s="16"/>
      <c r="BB87" s="16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6"/>
    </row>
    <row r="88" spans="1:67" x14ac:dyDescent="0.25">
      <c r="A88" s="3"/>
      <c r="B88" s="1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 t="s">
        <v>22</v>
      </c>
      <c r="AO88" s="16"/>
      <c r="AP88" s="16"/>
      <c r="AQ88" s="16"/>
      <c r="AR88" s="16"/>
      <c r="AS88" s="16" t="s">
        <v>23</v>
      </c>
      <c r="AT88" s="16"/>
      <c r="AU88" s="16"/>
      <c r="AV88" s="16"/>
      <c r="AW88" s="16"/>
      <c r="AX88" s="16" t="s">
        <v>38</v>
      </c>
      <c r="AY88" s="16"/>
      <c r="AZ88" s="16"/>
      <c r="BA88" s="16"/>
      <c r="BB88" s="16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6"/>
    </row>
    <row r="89" spans="1:67" x14ac:dyDescent="0.25">
      <c r="A89" s="3"/>
      <c r="B89" s="1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 t="s">
        <v>23</v>
      </c>
      <c r="AO89" s="16"/>
      <c r="AP89" s="16"/>
      <c r="AQ89" s="16"/>
      <c r="AR89" s="16"/>
      <c r="AS89" s="16" t="s">
        <v>76</v>
      </c>
      <c r="AT89" s="16"/>
      <c r="AU89" s="16"/>
      <c r="AV89" s="16"/>
      <c r="AW89" s="16"/>
      <c r="AX89" s="16" t="s">
        <v>37</v>
      </c>
      <c r="AY89" s="16"/>
      <c r="AZ89" s="16"/>
      <c r="BA89" s="16"/>
      <c r="BB89" s="16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6"/>
    </row>
    <row r="90" spans="1:67" x14ac:dyDescent="0.25">
      <c r="A90" s="3"/>
      <c r="B90" s="1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 t="s">
        <v>76</v>
      </c>
      <c r="AO90" s="16"/>
      <c r="AP90" s="16"/>
      <c r="AQ90" s="16"/>
      <c r="AR90" s="16"/>
      <c r="AS90" s="16" t="s">
        <v>77</v>
      </c>
      <c r="AT90" s="16"/>
      <c r="AU90" s="16"/>
      <c r="AV90" s="16"/>
      <c r="AW90" s="16"/>
      <c r="AX90" s="16" t="s">
        <v>37</v>
      </c>
      <c r="AY90" s="16"/>
      <c r="AZ90" s="16"/>
      <c r="BA90" s="16"/>
      <c r="BB90" s="16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6"/>
    </row>
    <row r="91" spans="1:67" x14ac:dyDescent="0.25">
      <c r="A91" s="3"/>
      <c r="B91" s="1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 t="s">
        <v>77</v>
      </c>
      <c r="AO91" s="16"/>
      <c r="AP91" s="16"/>
      <c r="AQ91" s="16"/>
      <c r="AR91" s="16"/>
      <c r="AS91" s="16" t="s">
        <v>78</v>
      </c>
      <c r="AT91" s="16"/>
      <c r="AU91" s="16"/>
      <c r="AV91" s="16"/>
      <c r="AW91" s="16"/>
      <c r="AX91" s="16" t="s">
        <v>37</v>
      </c>
      <c r="AY91" s="16"/>
      <c r="AZ91" s="16"/>
      <c r="BA91" s="16"/>
      <c r="BB91" s="16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6"/>
    </row>
    <row r="92" spans="1:67" x14ac:dyDescent="0.25">
      <c r="A92" s="3"/>
      <c r="B92" s="1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 t="s">
        <v>78</v>
      </c>
      <c r="AO92" s="16"/>
      <c r="AP92" s="16"/>
      <c r="AQ92" s="16"/>
      <c r="AR92" s="16"/>
      <c r="AS92" s="16" t="s">
        <v>79</v>
      </c>
      <c r="AT92" s="16"/>
      <c r="AU92" s="16"/>
      <c r="AV92" s="16"/>
      <c r="AW92" s="16"/>
      <c r="AX92" s="16" t="s">
        <v>37</v>
      </c>
      <c r="AY92" s="16"/>
      <c r="AZ92" s="16"/>
      <c r="BA92" s="16"/>
      <c r="BB92" s="16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6"/>
    </row>
    <row r="93" spans="1:67" x14ac:dyDescent="0.25">
      <c r="A93" s="3"/>
      <c r="B93" s="1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 t="s">
        <v>79</v>
      </c>
      <c r="AO93" s="16"/>
      <c r="AP93" s="16"/>
      <c r="AQ93" s="16"/>
      <c r="AR93" s="16"/>
      <c r="AS93" s="16" t="s">
        <v>80</v>
      </c>
      <c r="AT93" s="16"/>
      <c r="AU93" s="16"/>
      <c r="AV93" s="16"/>
      <c r="AW93" s="16"/>
      <c r="AX93" s="16" t="s">
        <v>37</v>
      </c>
      <c r="AY93" s="16"/>
      <c r="AZ93" s="16"/>
      <c r="BA93" s="16"/>
      <c r="BB93" s="16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6"/>
    </row>
    <row r="94" spans="1:67" x14ac:dyDescent="0.25">
      <c r="A94" s="3"/>
      <c r="B94" s="1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 t="s">
        <v>80</v>
      </c>
      <c r="AO94" s="16"/>
      <c r="AP94" s="16"/>
      <c r="AQ94" s="16"/>
      <c r="AR94" s="16"/>
      <c r="AS94" s="16" t="s">
        <v>81</v>
      </c>
      <c r="AT94" s="16"/>
      <c r="AU94" s="16"/>
      <c r="AV94" s="16"/>
      <c r="AW94" s="16"/>
      <c r="AX94" s="16" t="s">
        <v>37</v>
      </c>
      <c r="AY94" s="16"/>
      <c r="AZ94" s="16"/>
      <c r="BA94" s="16"/>
      <c r="BB94" s="16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6"/>
    </row>
    <row r="95" spans="1:67" x14ac:dyDescent="0.25">
      <c r="A95" s="3"/>
      <c r="B95" s="1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 t="s">
        <v>81</v>
      </c>
      <c r="AO95" s="16"/>
      <c r="AP95" s="16"/>
      <c r="AQ95" s="16"/>
      <c r="AR95" s="16"/>
      <c r="AS95" s="16" t="s">
        <v>82</v>
      </c>
      <c r="AT95" s="16"/>
      <c r="AU95" s="16"/>
      <c r="AV95" s="16"/>
      <c r="AW95" s="16"/>
      <c r="AX95" s="16" t="s">
        <v>37</v>
      </c>
      <c r="AY95" s="16"/>
      <c r="AZ95" s="16"/>
      <c r="BA95" s="16"/>
      <c r="BB95" s="16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6"/>
    </row>
    <row r="96" spans="1:67" x14ac:dyDescent="0.25">
      <c r="A96" s="3"/>
      <c r="B96" s="1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 t="s">
        <v>82</v>
      </c>
      <c r="AO96" s="16"/>
      <c r="AP96" s="16"/>
      <c r="AQ96" s="16"/>
      <c r="AR96" s="16"/>
      <c r="AS96" s="16" t="s">
        <v>83</v>
      </c>
      <c r="AT96" s="16"/>
      <c r="AU96" s="16"/>
      <c r="AV96" s="16"/>
      <c r="AW96" s="16"/>
      <c r="AX96" s="16" t="s">
        <v>37</v>
      </c>
      <c r="AY96" s="16"/>
      <c r="AZ96" s="16"/>
      <c r="BA96" s="16"/>
      <c r="BB96" s="16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6"/>
    </row>
    <row r="97" spans="1:67" x14ac:dyDescent="0.25">
      <c r="A97" s="3"/>
      <c r="B97" s="1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 t="s">
        <v>83</v>
      </c>
      <c r="AO97" s="16"/>
      <c r="AP97" s="16"/>
      <c r="AQ97" s="16"/>
      <c r="AR97" s="16"/>
      <c r="AS97" s="16" t="s">
        <v>84</v>
      </c>
      <c r="AT97" s="16"/>
      <c r="AU97" s="16"/>
      <c r="AV97" s="16"/>
      <c r="AW97" s="16"/>
      <c r="AX97" s="16" t="s">
        <v>37</v>
      </c>
      <c r="AY97" s="16"/>
      <c r="AZ97" s="16"/>
      <c r="BA97" s="16"/>
      <c r="BB97" s="16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6"/>
    </row>
    <row r="98" spans="1:67" x14ac:dyDescent="0.25">
      <c r="A98" s="3"/>
      <c r="B98" s="1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 t="s">
        <v>84</v>
      </c>
      <c r="AO98" s="16"/>
      <c r="AP98" s="16"/>
      <c r="AQ98" s="16"/>
      <c r="AR98" s="16"/>
      <c r="AS98" s="16" t="s">
        <v>85</v>
      </c>
      <c r="AT98" s="16"/>
      <c r="AU98" s="16"/>
      <c r="AV98" s="16"/>
      <c r="AW98" s="16"/>
      <c r="AX98" s="16" t="s">
        <v>37</v>
      </c>
      <c r="AY98" s="16"/>
      <c r="AZ98" s="16"/>
      <c r="BA98" s="16"/>
      <c r="BB98" s="16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6"/>
    </row>
    <row r="99" spans="1:67" x14ac:dyDescent="0.25">
      <c r="A99" s="3"/>
      <c r="B99" s="1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 t="s">
        <v>85</v>
      </c>
      <c r="AO99" s="16"/>
      <c r="AP99" s="16"/>
      <c r="AQ99" s="16"/>
      <c r="AR99" s="16"/>
      <c r="AS99" s="16" t="s">
        <v>86</v>
      </c>
      <c r="AT99" s="16"/>
      <c r="AU99" s="16"/>
      <c r="AV99" s="16"/>
      <c r="AW99" s="16"/>
      <c r="AX99" s="16" t="s">
        <v>37</v>
      </c>
      <c r="AY99" s="16"/>
      <c r="AZ99" s="16"/>
      <c r="BA99" s="16"/>
      <c r="BB99" s="16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6"/>
    </row>
    <row r="100" spans="1:67" x14ac:dyDescent="0.25">
      <c r="A100" s="3"/>
      <c r="B100" s="1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 t="s">
        <v>86</v>
      </c>
      <c r="AO100" s="16"/>
      <c r="AP100" s="16"/>
      <c r="AQ100" s="16"/>
      <c r="AR100" s="16"/>
      <c r="AS100" s="16" t="s">
        <v>87</v>
      </c>
      <c r="AT100" s="16"/>
      <c r="AU100" s="16"/>
      <c r="AV100" s="16"/>
      <c r="AW100" s="16"/>
      <c r="AX100" s="16" t="s">
        <v>37</v>
      </c>
      <c r="AY100" s="16"/>
      <c r="AZ100" s="16"/>
      <c r="BA100" s="16"/>
      <c r="BB100" s="16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6"/>
    </row>
    <row r="101" spans="1:67" x14ac:dyDescent="0.25">
      <c r="A101" s="3"/>
      <c r="B101" s="1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 t="s">
        <v>87</v>
      </c>
      <c r="AO101" s="16"/>
      <c r="AP101" s="16"/>
      <c r="AQ101" s="16"/>
      <c r="AR101" s="16"/>
      <c r="AS101" s="16" t="s">
        <v>88</v>
      </c>
      <c r="AT101" s="16"/>
      <c r="AU101" s="16"/>
      <c r="AV101" s="16"/>
      <c r="AW101" s="16"/>
      <c r="AX101" s="16" t="s">
        <v>37</v>
      </c>
      <c r="AY101" s="16"/>
      <c r="AZ101" s="16"/>
      <c r="BA101" s="16"/>
      <c r="BB101" s="16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6"/>
    </row>
    <row r="102" spans="1:67" x14ac:dyDescent="0.25">
      <c r="A102" s="3"/>
      <c r="B102" s="1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 t="s">
        <v>88</v>
      </c>
      <c r="AO102" s="16"/>
      <c r="AP102" s="16"/>
      <c r="AQ102" s="16"/>
      <c r="AR102" s="16"/>
      <c r="AS102" s="16" t="s">
        <v>89</v>
      </c>
      <c r="AT102" s="16"/>
      <c r="AU102" s="16"/>
      <c r="AV102" s="16"/>
      <c r="AW102" s="16"/>
      <c r="AX102" s="16" t="s">
        <v>37</v>
      </c>
      <c r="AY102" s="16"/>
      <c r="AZ102" s="16"/>
      <c r="BA102" s="16"/>
      <c r="BB102" s="16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6"/>
    </row>
    <row r="103" spans="1:67" x14ac:dyDescent="0.25">
      <c r="A103" s="3"/>
      <c r="B103" s="1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 t="s">
        <v>89</v>
      </c>
      <c r="AO103" s="16"/>
      <c r="AP103" s="16"/>
      <c r="AQ103" s="16"/>
      <c r="AR103" s="16"/>
      <c r="AS103" s="16" t="s">
        <v>90</v>
      </c>
      <c r="AT103" s="16"/>
      <c r="AU103" s="16"/>
      <c r="AV103" s="16"/>
      <c r="AW103" s="16"/>
      <c r="AX103" s="16" t="s">
        <v>37</v>
      </c>
      <c r="AY103" s="16"/>
      <c r="AZ103" s="16"/>
      <c r="BA103" s="16"/>
      <c r="BB103" s="16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6"/>
    </row>
    <row r="104" spans="1:67" x14ac:dyDescent="0.25">
      <c r="A104" s="3"/>
      <c r="B104" s="1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 t="s">
        <v>90</v>
      </c>
      <c r="AO104" s="16"/>
      <c r="AP104" s="16"/>
      <c r="AQ104" s="16"/>
      <c r="AR104" s="16"/>
      <c r="AS104" s="16" t="s">
        <v>91</v>
      </c>
      <c r="AT104" s="16"/>
      <c r="AU104" s="16"/>
      <c r="AV104" s="16"/>
      <c r="AW104" s="16"/>
      <c r="AX104" s="16" t="s">
        <v>37</v>
      </c>
      <c r="AY104" s="16"/>
      <c r="AZ104" s="16"/>
      <c r="BA104" s="16"/>
      <c r="BB104" s="16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6"/>
    </row>
    <row r="105" spans="1:67" x14ac:dyDescent="0.25">
      <c r="A105" s="3"/>
      <c r="B105" s="1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 t="s">
        <v>91</v>
      </c>
      <c r="AO105" s="16"/>
      <c r="AP105" s="16"/>
      <c r="AQ105" s="16"/>
      <c r="AR105" s="16"/>
      <c r="AS105" s="16" t="s">
        <v>92</v>
      </c>
      <c r="AT105" s="16"/>
      <c r="AU105" s="16"/>
      <c r="AV105" s="16"/>
      <c r="AW105" s="16"/>
      <c r="AX105" s="16" t="s">
        <v>37</v>
      </c>
      <c r="AY105" s="16"/>
      <c r="AZ105" s="16"/>
      <c r="BA105" s="16"/>
      <c r="BB105" s="16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6"/>
    </row>
    <row r="106" spans="1:67" x14ac:dyDescent="0.25">
      <c r="A106" s="3"/>
      <c r="B106" s="1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 t="s">
        <v>92</v>
      </c>
      <c r="AO106" s="16"/>
      <c r="AP106" s="16"/>
      <c r="AQ106" s="16"/>
      <c r="AR106" s="16"/>
      <c r="AS106" s="16" t="s">
        <v>93</v>
      </c>
      <c r="AT106" s="16"/>
      <c r="AU106" s="16"/>
      <c r="AV106" s="16"/>
      <c r="AW106" s="16"/>
      <c r="AX106" s="16" t="s">
        <v>37</v>
      </c>
      <c r="AY106" s="16"/>
      <c r="AZ106" s="16"/>
      <c r="BA106" s="16"/>
      <c r="BB106" s="16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6"/>
    </row>
    <row r="107" spans="1:67" x14ac:dyDescent="0.25">
      <c r="A107" s="3"/>
      <c r="B107" s="1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 t="s">
        <v>93</v>
      </c>
      <c r="AO107" s="16"/>
      <c r="AP107" s="16"/>
      <c r="AQ107" s="16"/>
      <c r="AR107" s="16"/>
      <c r="AS107" s="16" t="s">
        <v>24</v>
      </c>
      <c r="AT107" s="16"/>
      <c r="AU107" s="16"/>
      <c r="AV107" s="16"/>
      <c r="AW107" s="16"/>
      <c r="AX107" s="16" t="s">
        <v>37</v>
      </c>
      <c r="AY107" s="16"/>
      <c r="AZ107" s="16"/>
      <c r="BA107" s="16"/>
      <c r="BB107" s="16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6"/>
    </row>
    <row r="108" spans="1:67" x14ac:dyDescent="0.25">
      <c r="A108" s="3"/>
      <c r="B108" s="1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 t="s">
        <v>24</v>
      </c>
      <c r="AO108" s="16"/>
      <c r="AP108" s="16"/>
      <c r="AQ108" s="16"/>
      <c r="AR108" s="16"/>
      <c r="AS108" s="16" t="s">
        <v>94</v>
      </c>
      <c r="AT108" s="16"/>
      <c r="AU108" s="16"/>
      <c r="AV108" s="16"/>
      <c r="AW108" s="16"/>
      <c r="AX108" s="16" t="s">
        <v>38</v>
      </c>
      <c r="AY108" s="16"/>
      <c r="AZ108" s="16"/>
      <c r="BA108" s="16"/>
      <c r="BB108" s="16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6"/>
    </row>
    <row r="109" spans="1:67" x14ac:dyDescent="0.25">
      <c r="A109" s="3"/>
      <c r="B109" s="1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 t="s">
        <v>94</v>
      </c>
      <c r="AO109" s="16"/>
      <c r="AP109" s="16"/>
      <c r="AQ109" s="16"/>
      <c r="AR109" s="16"/>
      <c r="AS109" s="16" t="s">
        <v>95</v>
      </c>
      <c r="AT109" s="16"/>
      <c r="AU109" s="16"/>
      <c r="AV109" s="16"/>
      <c r="AW109" s="16"/>
      <c r="AX109" s="16" t="s">
        <v>38</v>
      </c>
      <c r="AY109" s="16"/>
      <c r="AZ109" s="16"/>
      <c r="BA109" s="16"/>
      <c r="BB109" s="16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6"/>
    </row>
    <row r="110" spans="1:67" x14ac:dyDescent="0.25">
      <c r="A110" s="3"/>
      <c r="B110" s="1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 t="s">
        <v>95</v>
      </c>
      <c r="AO110" s="16"/>
      <c r="AP110" s="16"/>
      <c r="AQ110" s="16"/>
      <c r="AR110" s="16"/>
      <c r="AS110" s="16" t="s">
        <v>96</v>
      </c>
      <c r="AT110" s="16"/>
      <c r="AU110" s="16"/>
      <c r="AV110" s="16"/>
      <c r="AW110" s="16"/>
      <c r="AX110" s="16" t="s">
        <v>38</v>
      </c>
      <c r="AY110" s="16"/>
      <c r="AZ110" s="16"/>
      <c r="BA110" s="16"/>
      <c r="BB110" s="16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6"/>
    </row>
    <row r="111" spans="1:67" x14ac:dyDescent="0.25">
      <c r="A111" s="3"/>
      <c r="B111" s="1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 t="s">
        <v>96</v>
      </c>
      <c r="AO111" s="16"/>
      <c r="AP111" s="16"/>
      <c r="AQ111" s="16"/>
      <c r="AR111" s="16"/>
      <c r="AS111" s="16" t="s">
        <v>25</v>
      </c>
      <c r="AT111" s="16"/>
      <c r="AU111" s="16"/>
      <c r="AV111" s="16"/>
      <c r="AW111" s="16"/>
      <c r="AX111" s="16" t="s">
        <v>38</v>
      </c>
      <c r="AY111" s="16"/>
      <c r="AZ111" s="16"/>
      <c r="BA111" s="16"/>
      <c r="BB111" s="16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6"/>
    </row>
    <row r="112" spans="1:67" x14ac:dyDescent="0.25">
      <c r="A112" s="3"/>
      <c r="B112" s="1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 t="s">
        <v>25</v>
      </c>
      <c r="AO112" s="16"/>
      <c r="AP112" s="16"/>
      <c r="AQ112" s="16"/>
      <c r="AR112" s="16"/>
      <c r="AS112" s="16" t="s">
        <v>97</v>
      </c>
      <c r="AT112" s="16"/>
      <c r="AU112" s="16"/>
      <c r="AV112" s="16"/>
      <c r="AW112" s="16"/>
      <c r="AX112" s="16" t="s">
        <v>37</v>
      </c>
      <c r="AY112" s="16"/>
      <c r="AZ112" s="16"/>
      <c r="BA112" s="16"/>
      <c r="BB112" s="16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6"/>
    </row>
    <row r="113" spans="1:67" x14ac:dyDescent="0.25">
      <c r="A113" s="3"/>
      <c r="B113" s="1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 t="s">
        <v>97</v>
      </c>
      <c r="AO113" s="16"/>
      <c r="AP113" s="16"/>
      <c r="AQ113" s="16"/>
      <c r="AR113" s="16"/>
      <c r="AS113" s="16" t="s">
        <v>98</v>
      </c>
      <c r="AT113" s="16"/>
      <c r="AU113" s="16"/>
      <c r="AV113" s="16"/>
      <c r="AW113" s="16"/>
      <c r="AX113" s="16" t="s">
        <v>37</v>
      </c>
      <c r="AY113" s="16"/>
      <c r="AZ113" s="16"/>
      <c r="BA113" s="16"/>
      <c r="BB113" s="16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6"/>
    </row>
    <row r="114" spans="1:67" x14ac:dyDescent="0.25">
      <c r="A114" s="3"/>
      <c r="B114" s="1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 t="s">
        <v>98</v>
      </c>
      <c r="AO114" s="16"/>
      <c r="AP114" s="16"/>
      <c r="AQ114" s="16"/>
      <c r="AR114" s="16"/>
      <c r="AS114" s="16" t="s">
        <v>99</v>
      </c>
      <c r="AT114" s="16"/>
      <c r="AU114" s="16"/>
      <c r="AV114" s="16"/>
      <c r="AW114" s="16"/>
      <c r="AX114" s="16" t="s">
        <v>37</v>
      </c>
      <c r="AY114" s="16"/>
      <c r="AZ114" s="16"/>
      <c r="BA114" s="16"/>
      <c r="BB114" s="16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6"/>
    </row>
    <row r="115" spans="1:67" x14ac:dyDescent="0.25">
      <c r="A115" s="3"/>
      <c r="B115" s="1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 t="s">
        <v>99</v>
      </c>
      <c r="AO115" s="16"/>
      <c r="AP115" s="16"/>
      <c r="AQ115" s="16"/>
      <c r="AR115" s="16"/>
      <c r="AS115" s="16" t="s">
        <v>100</v>
      </c>
      <c r="AT115" s="16"/>
      <c r="AU115" s="16"/>
      <c r="AV115" s="16"/>
      <c r="AW115" s="16"/>
      <c r="AX115" s="16" t="s">
        <v>37</v>
      </c>
      <c r="AY115" s="16"/>
      <c r="AZ115" s="16"/>
      <c r="BA115" s="16"/>
      <c r="BB115" s="16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6"/>
    </row>
    <row r="116" spans="1:67" x14ac:dyDescent="0.25">
      <c r="A116" s="3"/>
      <c r="B116" s="1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 t="s">
        <v>100</v>
      </c>
      <c r="AO116" s="16"/>
      <c r="AP116" s="16"/>
      <c r="AQ116" s="16"/>
      <c r="AR116" s="16"/>
      <c r="AS116" s="16" t="s">
        <v>26</v>
      </c>
      <c r="AT116" s="16"/>
      <c r="AU116" s="16"/>
      <c r="AV116" s="16"/>
      <c r="AW116" s="16"/>
      <c r="AX116" s="16" t="s">
        <v>37</v>
      </c>
      <c r="AY116" s="16"/>
      <c r="AZ116" s="16"/>
      <c r="BA116" s="16"/>
      <c r="BB116" s="16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6"/>
    </row>
    <row r="117" spans="1:67" x14ac:dyDescent="0.25">
      <c r="A117" s="3"/>
      <c r="B117" s="1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 t="s">
        <v>26</v>
      </c>
      <c r="AO117" s="16"/>
      <c r="AP117" s="16"/>
      <c r="AQ117" s="16"/>
      <c r="AR117" s="16"/>
      <c r="AS117" s="16" t="s">
        <v>27</v>
      </c>
      <c r="AT117" s="16"/>
      <c r="AU117" s="16"/>
      <c r="AV117" s="16"/>
      <c r="AW117" s="16"/>
      <c r="AX117" s="16" t="s">
        <v>38</v>
      </c>
      <c r="AY117" s="16"/>
      <c r="AZ117" s="16"/>
      <c r="BA117" s="16"/>
      <c r="BB117" s="16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6"/>
    </row>
    <row r="118" spans="1:67" x14ac:dyDescent="0.25">
      <c r="A118" s="3"/>
      <c r="B118" s="1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 t="s">
        <v>27</v>
      </c>
      <c r="AO118" s="16"/>
      <c r="AP118" s="16"/>
      <c r="AQ118" s="16"/>
      <c r="AR118" s="16"/>
      <c r="AS118" s="16" t="s">
        <v>101</v>
      </c>
      <c r="AT118" s="16"/>
      <c r="AU118" s="16"/>
      <c r="AV118" s="16"/>
      <c r="AW118" s="16"/>
      <c r="AX118" s="16" t="s">
        <v>37</v>
      </c>
      <c r="AY118" s="16"/>
      <c r="AZ118" s="16"/>
      <c r="BA118" s="16"/>
      <c r="BB118" s="16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6"/>
    </row>
    <row r="119" spans="1:67" x14ac:dyDescent="0.25">
      <c r="A119" s="3"/>
      <c r="B119" s="1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 t="s">
        <v>101</v>
      </c>
      <c r="AO119" s="16"/>
      <c r="AP119" s="16"/>
      <c r="AQ119" s="16"/>
      <c r="AR119" s="16"/>
      <c r="AS119" s="16" t="s">
        <v>102</v>
      </c>
      <c r="AT119" s="16"/>
      <c r="AU119" s="16"/>
      <c r="AV119" s="16"/>
      <c r="AW119" s="16"/>
      <c r="AX119" s="16" t="s">
        <v>37</v>
      </c>
      <c r="AY119" s="16"/>
      <c r="AZ119" s="16"/>
      <c r="BA119" s="16"/>
      <c r="BB119" s="16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6"/>
    </row>
    <row r="120" spans="1:67" x14ac:dyDescent="0.25">
      <c r="A120" s="3"/>
      <c r="B120" s="1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 t="s">
        <v>102</v>
      </c>
      <c r="AO120" s="16"/>
      <c r="AP120" s="16"/>
      <c r="AQ120" s="16"/>
      <c r="AR120" s="16"/>
      <c r="AS120" s="16" t="s">
        <v>103</v>
      </c>
      <c r="AT120" s="16"/>
      <c r="AU120" s="16"/>
      <c r="AV120" s="16"/>
      <c r="AW120" s="16"/>
      <c r="AX120" s="16" t="s">
        <v>37</v>
      </c>
      <c r="AY120" s="16"/>
      <c r="AZ120" s="16"/>
      <c r="BA120" s="16"/>
      <c r="BB120" s="16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6"/>
    </row>
    <row r="121" spans="1:67" x14ac:dyDescent="0.25">
      <c r="A121" s="3"/>
      <c r="B121" s="1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 t="s">
        <v>103</v>
      </c>
      <c r="AO121" s="16"/>
      <c r="AP121" s="16"/>
      <c r="AQ121" s="16"/>
      <c r="AR121" s="16"/>
      <c r="AS121" s="16" t="s">
        <v>104</v>
      </c>
      <c r="AT121" s="16"/>
      <c r="AU121" s="16"/>
      <c r="AV121" s="16"/>
      <c r="AW121" s="16"/>
      <c r="AX121" s="16" t="s">
        <v>37</v>
      </c>
      <c r="AY121" s="16"/>
      <c r="AZ121" s="16"/>
      <c r="BA121" s="16"/>
      <c r="BB121" s="16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6"/>
    </row>
    <row r="122" spans="1:67" x14ac:dyDescent="0.25">
      <c r="A122" s="3"/>
      <c r="B122" s="1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 t="s">
        <v>104</v>
      </c>
      <c r="AO122" s="16"/>
      <c r="AP122" s="16"/>
      <c r="AQ122" s="16"/>
      <c r="AR122" s="16"/>
      <c r="AS122" s="16" t="s">
        <v>105</v>
      </c>
      <c r="AT122" s="16"/>
      <c r="AU122" s="16"/>
      <c r="AV122" s="16"/>
      <c r="AW122" s="16"/>
      <c r="AX122" s="16" t="s">
        <v>37</v>
      </c>
      <c r="AY122" s="16"/>
      <c r="AZ122" s="16"/>
      <c r="BA122" s="16"/>
      <c r="BB122" s="16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6"/>
    </row>
    <row r="123" spans="1:67" x14ac:dyDescent="0.25">
      <c r="A123" s="3"/>
      <c r="B123" s="1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 t="s">
        <v>105</v>
      </c>
      <c r="AO123" s="16"/>
      <c r="AP123" s="16"/>
      <c r="AQ123" s="16"/>
      <c r="AR123" s="16"/>
      <c r="AS123" s="16" t="s">
        <v>106</v>
      </c>
      <c r="AT123" s="16"/>
      <c r="AU123" s="16"/>
      <c r="AV123" s="16"/>
      <c r="AW123" s="16"/>
      <c r="AX123" s="16" t="s">
        <v>37</v>
      </c>
      <c r="AY123" s="16"/>
      <c r="AZ123" s="16"/>
      <c r="BA123" s="16"/>
      <c r="BB123" s="16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6"/>
    </row>
    <row r="124" spans="1:67" x14ac:dyDescent="0.25">
      <c r="A124" s="3"/>
      <c r="B124" s="1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 t="s">
        <v>106</v>
      </c>
      <c r="AO124" s="16"/>
      <c r="AP124" s="16"/>
      <c r="AQ124" s="16"/>
      <c r="AR124" s="16"/>
      <c r="AS124" s="16" t="s">
        <v>28</v>
      </c>
      <c r="AT124" s="16"/>
      <c r="AU124" s="16"/>
      <c r="AV124" s="16"/>
      <c r="AW124" s="16"/>
      <c r="AX124" s="16" t="s">
        <v>37</v>
      </c>
      <c r="AY124" s="16"/>
      <c r="AZ124" s="16"/>
      <c r="BA124" s="16"/>
      <c r="BB124" s="16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6"/>
    </row>
    <row r="125" spans="1:67" x14ac:dyDescent="0.25">
      <c r="A125" s="4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7"/>
    </row>
  </sheetData>
  <mergeCells count="652">
    <mergeCell ref="BY14:CC14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BQ13:BS13"/>
    <mergeCell ref="BY13:BZ13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BF6:BK7"/>
    <mergeCell ref="AP8:AU9"/>
    <mergeCell ref="BE8:BL9"/>
    <mergeCell ref="AX8:BC9"/>
    <mergeCell ref="AP10:AU11"/>
    <mergeCell ref="BE10:BL11"/>
    <mergeCell ref="AX10:BC11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P16:AU17"/>
    <mergeCell ref="BE16:BL17"/>
    <mergeCell ref="AX16:BC17"/>
    <mergeCell ref="AP18:AU19"/>
    <mergeCell ref="BE18:BL19"/>
    <mergeCell ref="AX18:BC19"/>
    <mergeCell ref="AP12:AU13"/>
    <mergeCell ref="BE12:BL13"/>
    <mergeCell ref="AX12:BC13"/>
    <mergeCell ref="AP14:AU15"/>
    <mergeCell ref="BE14:BL15"/>
    <mergeCell ref="AX14:BC15"/>
    <mergeCell ref="AP24:AU25"/>
    <mergeCell ref="BE24:BL25"/>
    <mergeCell ref="AX24:BC25"/>
    <mergeCell ref="AP26:AU27"/>
    <mergeCell ref="BE26:BL27"/>
    <mergeCell ref="AX26:BC27"/>
    <mergeCell ref="AP20:AU21"/>
    <mergeCell ref="BE20:BL21"/>
    <mergeCell ref="AX20:BC21"/>
    <mergeCell ref="AP22:AU23"/>
    <mergeCell ref="BE22:BL23"/>
    <mergeCell ref="AX22:BC23"/>
    <mergeCell ref="AP32:AU33"/>
    <mergeCell ref="BE32:BL33"/>
    <mergeCell ref="AX32:BC33"/>
    <mergeCell ref="AP34:AU35"/>
    <mergeCell ref="BE34:BL35"/>
    <mergeCell ref="AX34:BC35"/>
    <mergeCell ref="AP28:AU29"/>
    <mergeCell ref="BE28:BL29"/>
    <mergeCell ref="AX28:BC29"/>
    <mergeCell ref="AP30:AU31"/>
    <mergeCell ref="BE30:BL31"/>
    <mergeCell ref="AX30:BC31"/>
    <mergeCell ref="C45:D45"/>
    <mergeCell ref="E45:J45"/>
    <mergeCell ref="K45:AD45"/>
    <mergeCell ref="AE45:AM45"/>
    <mergeCell ref="AN45:AR45"/>
    <mergeCell ref="AS45:AW45"/>
    <mergeCell ref="AP36:AU37"/>
    <mergeCell ref="BE36:BL37"/>
    <mergeCell ref="AX36:BC37"/>
    <mergeCell ref="C43:D44"/>
    <mergeCell ref="E43:J44"/>
    <mergeCell ref="K43:AD44"/>
    <mergeCell ref="AE43:AM44"/>
    <mergeCell ref="AN43:AR44"/>
    <mergeCell ref="AS43:AW44"/>
    <mergeCell ref="AX43:BB44"/>
    <mergeCell ref="AX45:BB45"/>
    <mergeCell ref="BD46:BN46"/>
    <mergeCell ref="BD47:BF47"/>
    <mergeCell ref="BG47:BN47"/>
    <mergeCell ref="BD48:BF48"/>
    <mergeCell ref="BG48:BN48"/>
    <mergeCell ref="AX46:BB46"/>
    <mergeCell ref="AX47:BB47"/>
    <mergeCell ref="AX48:BB48"/>
    <mergeCell ref="BD49:BF49"/>
    <mergeCell ref="BG49:BN49"/>
    <mergeCell ref="BD50:BF50"/>
    <mergeCell ref="BG50:BN50"/>
    <mergeCell ref="C46:D46"/>
    <mergeCell ref="E46:J46"/>
    <mergeCell ref="K46:AD46"/>
    <mergeCell ref="AE46:AM46"/>
    <mergeCell ref="AN46:AR46"/>
    <mergeCell ref="AS46:AW46"/>
    <mergeCell ref="C48:D48"/>
    <mergeCell ref="E48:J48"/>
    <mergeCell ref="K48:AD48"/>
    <mergeCell ref="AE48:AM48"/>
    <mergeCell ref="AN48:AR48"/>
    <mergeCell ref="AS48:AW48"/>
    <mergeCell ref="C47:D47"/>
    <mergeCell ref="E47:J47"/>
    <mergeCell ref="K47:AD47"/>
    <mergeCell ref="AE47:AM47"/>
    <mergeCell ref="AN47:AR47"/>
    <mergeCell ref="AS47:AW47"/>
    <mergeCell ref="AX49:BB49"/>
    <mergeCell ref="C50:D50"/>
    <mergeCell ref="E50:J50"/>
    <mergeCell ref="K50:AD50"/>
    <mergeCell ref="AE50:AM50"/>
    <mergeCell ref="AN50:AR50"/>
    <mergeCell ref="AS50:AW50"/>
    <mergeCell ref="AX50:BB50"/>
    <mergeCell ref="C49:D49"/>
    <mergeCell ref="E49:J49"/>
    <mergeCell ref="K49:AD49"/>
    <mergeCell ref="AE49:AM49"/>
    <mergeCell ref="AN49:AR49"/>
    <mergeCell ref="AS49:AW49"/>
    <mergeCell ref="AX51:BB51"/>
    <mergeCell ref="C52:D52"/>
    <mergeCell ref="E52:J52"/>
    <mergeCell ref="K52:AD52"/>
    <mergeCell ref="AE52:AM52"/>
    <mergeCell ref="AN52:AR52"/>
    <mergeCell ref="AS52:AW52"/>
    <mergeCell ref="AX52:BB52"/>
    <mergeCell ref="C51:D51"/>
    <mergeCell ref="E51:J51"/>
    <mergeCell ref="K51:AD51"/>
    <mergeCell ref="AE51:AM51"/>
    <mergeCell ref="AN51:AR51"/>
    <mergeCell ref="AS51:AW51"/>
    <mergeCell ref="AX53:BB53"/>
    <mergeCell ref="C54:D54"/>
    <mergeCell ref="E54:J54"/>
    <mergeCell ref="K54:AD54"/>
    <mergeCell ref="AE54:AM54"/>
    <mergeCell ref="AN54:AR54"/>
    <mergeCell ref="AS54:AW54"/>
    <mergeCell ref="AX54:BB54"/>
    <mergeCell ref="C53:D53"/>
    <mergeCell ref="E53:J53"/>
    <mergeCell ref="K53:AD53"/>
    <mergeCell ref="AE53:AM53"/>
    <mergeCell ref="AN53:AR53"/>
    <mergeCell ref="AS53:AW53"/>
    <mergeCell ref="AX55:BB55"/>
    <mergeCell ref="C56:D56"/>
    <mergeCell ref="E56:J56"/>
    <mergeCell ref="K56:AD56"/>
    <mergeCell ref="AE56:AM56"/>
    <mergeCell ref="AN56:AR56"/>
    <mergeCell ref="AS56:AW56"/>
    <mergeCell ref="AX56:BB56"/>
    <mergeCell ref="C55:D55"/>
    <mergeCell ref="E55:J55"/>
    <mergeCell ref="K55:AD55"/>
    <mergeCell ref="AE55:AM55"/>
    <mergeCell ref="AN55:AR55"/>
    <mergeCell ref="AS55:AW55"/>
    <mergeCell ref="AX57:BB57"/>
    <mergeCell ref="C58:D58"/>
    <mergeCell ref="E58:J58"/>
    <mergeCell ref="K58:AD58"/>
    <mergeCell ref="AE58:AM58"/>
    <mergeCell ref="AN58:AR58"/>
    <mergeCell ref="AS58:AW58"/>
    <mergeCell ref="AX58:BB58"/>
    <mergeCell ref="C57:D57"/>
    <mergeCell ref="E57:J57"/>
    <mergeCell ref="K57:AD57"/>
    <mergeCell ref="AE57:AM57"/>
    <mergeCell ref="AN57:AR57"/>
    <mergeCell ref="AS57:AW57"/>
    <mergeCell ref="AX59:BB59"/>
    <mergeCell ref="C60:D60"/>
    <mergeCell ref="E60:J60"/>
    <mergeCell ref="K60:AD60"/>
    <mergeCell ref="AE60:AM60"/>
    <mergeCell ref="AN60:AR60"/>
    <mergeCell ref="AS60:AW60"/>
    <mergeCell ref="AX60:BB60"/>
    <mergeCell ref="C59:D59"/>
    <mergeCell ref="E59:J59"/>
    <mergeCell ref="K59:AD59"/>
    <mergeCell ref="AE59:AM59"/>
    <mergeCell ref="AN59:AR59"/>
    <mergeCell ref="AS59:AW59"/>
    <mergeCell ref="AX61:BB61"/>
    <mergeCell ref="C62:D62"/>
    <mergeCell ref="E62:J62"/>
    <mergeCell ref="K62:AD62"/>
    <mergeCell ref="AE62:AM62"/>
    <mergeCell ref="AN62:AR62"/>
    <mergeCell ref="AS62:AW62"/>
    <mergeCell ref="AX62:BB62"/>
    <mergeCell ref="C61:D61"/>
    <mergeCell ref="E61:J61"/>
    <mergeCell ref="K61:AD61"/>
    <mergeCell ref="AE61:AM61"/>
    <mergeCell ref="AN61:AR61"/>
    <mergeCell ref="AS61:AW61"/>
    <mergeCell ref="AX63:BB63"/>
    <mergeCell ref="C64:D64"/>
    <mergeCell ref="E64:J64"/>
    <mergeCell ref="K64:AD64"/>
    <mergeCell ref="AE64:AM64"/>
    <mergeCell ref="AN64:AR64"/>
    <mergeCell ref="AS64:AW64"/>
    <mergeCell ref="AX64:BB64"/>
    <mergeCell ref="C63:D63"/>
    <mergeCell ref="E63:J63"/>
    <mergeCell ref="K63:AD63"/>
    <mergeCell ref="AE63:AM63"/>
    <mergeCell ref="AN63:AR63"/>
    <mergeCell ref="AS63:AW63"/>
    <mergeCell ref="AX65:BB65"/>
    <mergeCell ref="C66:D66"/>
    <mergeCell ref="E66:J66"/>
    <mergeCell ref="K66:AD66"/>
    <mergeCell ref="AE66:AM66"/>
    <mergeCell ref="AN66:AR66"/>
    <mergeCell ref="AS66:AW66"/>
    <mergeCell ref="AX66:BB66"/>
    <mergeCell ref="C65:D65"/>
    <mergeCell ref="E65:J65"/>
    <mergeCell ref="K65:AD65"/>
    <mergeCell ref="AE65:AM65"/>
    <mergeCell ref="AN65:AR65"/>
    <mergeCell ref="AS65:AW65"/>
    <mergeCell ref="AX67:BB67"/>
    <mergeCell ref="C68:D68"/>
    <mergeCell ref="E68:J68"/>
    <mergeCell ref="K68:AD68"/>
    <mergeCell ref="AE68:AM68"/>
    <mergeCell ref="AN68:AR68"/>
    <mergeCell ref="AS68:AW68"/>
    <mergeCell ref="AX68:BB68"/>
    <mergeCell ref="C67:D67"/>
    <mergeCell ref="E67:J67"/>
    <mergeCell ref="K67:AD67"/>
    <mergeCell ref="AE67:AM67"/>
    <mergeCell ref="AN67:AR67"/>
    <mergeCell ref="AS67:AW67"/>
    <mergeCell ref="AX69:BB69"/>
    <mergeCell ref="C70:D70"/>
    <mergeCell ref="E70:J70"/>
    <mergeCell ref="K70:AD70"/>
    <mergeCell ref="AE70:AM70"/>
    <mergeCell ref="AN70:AR70"/>
    <mergeCell ref="AS70:AW70"/>
    <mergeCell ref="AX70:BB70"/>
    <mergeCell ref="C69:D69"/>
    <mergeCell ref="E69:J69"/>
    <mergeCell ref="K69:AD69"/>
    <mergeCell ref="AE69:AM69"/>
    <mergeCell ref="AN69:AR69"/>
    <mergeCell ref="AS69:AW69"/>
    <mergeCell ref="AX71:BB71"/>
    <mergeCell ref="C72:D72"/>
    <mergeCell ref="E72:J72"/>
    <mergeCell ref="K72:AD72"/>
    <mergeCell ref="AE72:AM72"/>
    <mergeCell ref="AN72:AR72"/>
    <mergeCell ref="AS72:AW72"/>
    <mergeCell ref="AX72:BB72"/>
    <mergeCell ref="C71:D71"/>
    <mergeCell ref="E71:J71"/>
    <mergeCell ref="K71:AD71"/>
    <mergeCell ref="AE71:AM71"/>
    <mergeCell ref="AN71:AR71"/>
    <mergeCell ref="AS71:AW71"/>
    <mergeCell ref="AX73:BB73"/>
    <mergeCell ref="C74:D74"/>
    <mergeCell ref="E74:J74"/>
    <mergeCell ref="K74:AD74"/>
    <mergeCell ref="AE74:AM74"/>
    <mergeCell ref="AN74:AR74"/>
    <mergeCell ref="AS74:AW74"/>
    <mergeCell ref="AX74:BB74"/>
    <mergeCell ref="C73:D73"/>
    <mergeCell ref="E73:J73"/>
    <mergeCell ref="K73:AD73"/>
    <mergeCell ref="AE73:AM73"/>
    <mergeCell ref="AN73:AR73"/>
    <mergeCell ref="AS73:AW73"/>
    <mergeCell ref="AX75:BB75"/>
    <mergeCell ref="C76:D76"/>
    <mergeCell ref="E76:J76"/>
    <mergeCell ref="K76:AD76"/>
    <mergeCell ref="AE76:AM76"/>
    <mergeCell ref="AN76:AR76"/>
    <mergeCell ref="AS76:AW76"/>
    <mergeCell ref="AX76:BB76"/>
    <mergeCell ref="C75:D75"/>
    <mergeCell ref="E75:J75"/>
    <mergeCell ref="K75:AD75"/>
    <mergeCell ref="AE75:AM75"/>
    <mergeCell ref="AN75:AR75"/>
    <mergeCell ref="AS75:AW75"/>
    <mergeCell ref="AX77:BB77"/>
    <mergeCell ref="C78:D78"/>
    <mergeCell ref="E78:J78"/>
    <mergeCell ref="K78:AD78"/>
    <mergeCell ref="AE78:AM78"/>
    <mergeCell ref="AN78:AR78"/>
    <mergeCell ref="AS78:AW78"/>
    <mergeCell ref="AX78:BB78"/>
    <mergeCell ref="C77:D77"/>
    <mergeCell ref="E77:J77"/>
    <mergeCell ref="K77:AD77"/>
    <mergeCell ref="AE77:AM77"/>
    <mergeCell ref="AN77:AR77"/>
    <mergeCell ref="AS77:AW77"/>
    <mergeCell ref="AX79:BB79"/>
    <mergeCell ref="C80:D80"/>
    <mergeCell ref="E80:J80"/>
    <mergeCell ref="K80:AD80"/>
    <mergeCell ref="AE80:AM80"/>
    <mergeCell ref="AN80:AR80"/>
    <mergeCell ref="AS80:AW80"/>
    <mergeCell ref="AX80:BB80"/>
    <mergeCell ref="C79:D79"/>
    <mergeCell ref="E79:J79"/>
    <mergeCell ref="K79:AD79"/>
    <mergeCell ref="AE79:AM79"/>
    <mergeCell ref="AN79:AR79"/>
    <mergeCell ref="AS79:AW79"/>
    <mergeCell ref="AX81:BB81"/>
    <mergeCell ref="C82:D82"/>
    <mergeCell ref="E82:J82"/>
    <mergeCell ref="K82:AD82"/>
    <mergeCell ref="AE82:AM82"/>
    <mergeCell ref="AN82:AR82"/>
    <mergeCell ref="AS82:AW82"/>
    <mergeCell ref="AX82:BB82"/>
    <mergeCell ref="C81:D81"/>
    <mergeCell ref="E81:J81"/>
    <mergeCell ref="K81:AD81"/>
    <mergeCell ref="AE81:AM81"/>
    <mergeCell ref="AN81:AR81"/>
    <mergeCell ref="AS81:AW81"/>
    <mergeCell ref="AX83:BB83"/>
    <mergeCell ref="C84:D84"/>
    <mergeCell ref="E84:J84"/>
    <mergeCell ref="K84:AD84"/>
    <mergeCell ref="AE84:AM84"/>
    <mergeCell ref="AN84:AR84"/>
    <mergeCell ref="AS84:AW84"/>
    <mergeCell ref="AX84:BB84"/>
    <mergeCell ref="C83:D83"/>
    <mergeCell ref="E83:J83"/>
    <mergeCell ref="K83:AD83"/>
    <mergeCell ref="AE83:AM83"/>
    <mergeCell ref="AN83:AR83"/>
    <mergeCell ref="AS83:AW83"/>
    <mergeCell ref="AX85:BB85"/>
    <mergeCell ref="C86:D86"/>
    <mergeCell ref="E86:J86"/>
    <mergeCell ref="K86:AD86"/>
    <mergeCell ref="AE86:AM86"/>
    <mergeCell ref="AN86:AR86"/>
    <mergeCell ref="AS86:AW86"/>
    <mergeCell ref="AX86:BB86"/>
    <mergeCell ref="C85:D85"/>
    <mergeCell ref="E85:J85"/>
    <mergeCell ref="K85:AD85"/>
    <mergeCell ref="AE85:AM85"/>
    <mergeCell ref="AN85:AR85"/>
    <mergeCell ref="AS85:AW85"/>
    <mergeCell ref="AX87:BB87"/>
    <mergeCell ref="C88:D88"/>
    <mergeCell ref="E88:J88"/>
    <mergeCell ref="K88:AD88"/>
    <mergeCell ref="AE88:AM88"/>
    <mergeCell ref="AN88:AR88"/>
    <mergeCell ref="AS88:AW88"/>
    <mergeCell ref="AX88:BB88"/>
    <mergeCell ref="C87:D87"/>
    <mergeCell ref="E87:J87"/>
    <mergeCell ref="K87:AD87"/>
    <mergeCell ref="AE87:AM87"/>
    <mergeCell ref="AN87:AR87"/>
    <mergeCell ref="AS87:AW87"/>
    <mergeCell ref="AX89:BB89"/>
    <mergeCell ref="C90:D90"/>
    <mergeCell ref="E90:J90"/>
    <mergeCell ref="K90:AD90"/>
    <mergeCell ref="AE90:AM90"/>
    <mergeCell ref="AN90:AR90"/>
    <mergeCell ref="AS90:AW90"/>
    <mergeCell ref="AX90:BB90"/>
    <mergeCell ref="C89:D89"/>
    <mergeCell ref="E89:J89"/>
    <mergeCell ref="K89:AD89"/>
    <mergeCell ref="AE89:AM89"/>
    <mergeCell ref="AN89:AR89"/>
    <mergeCell ref="AS89:AW89"/>
    <mergeCell ref="AX91:BB91"/>
    <mergeCell ref="C92:D92"/>
    <mergeCell ref="E92:J92"/>
    <mergeCell ref="K92:AD92"/>
    <mergeCell ref="AE92:AM92"/>
    <mergeCell ref="AN92:AR92"/>
    <mergeCell ref="AS92:AW92"/>
    <mergeCell ref="AX92:BB92"/>
    <mergeCell ref="C91:D91"/>
    <mergeCell ref="E91:J91"/>
    <mergeCell ref="K91:AD91"/>
    <mergeCell ref="AE91:AM91"/>
    <mergeCell ref="AN91:AR91"/>
    <mergeCell ref="AS91:AW91"/>
    <mergeCell ref="AX93:BB93"/>
    <mergeCell ref="C94:D94"/>
    <mergeCell ref="E94:J94"/>
    <mergeCell ref="K94:AD94"/>
    <mergeCell ref="AE94:AM94"/>
    <mergeCell ref="AN94:AR94"/>
    <mergeCell ref="AS94:AW94"/>
    <mergeCell ref="AX94:BB94"/>
    <mergeCell ref="C93:D93"/>
    <mergeCell ref="E93:J93"/>
    <mergeCell ref="K93:AD93"/>
    <mergeCell ref="AE93:AM93"/>
    <mergeCell ref="AN93:AR93"/>
    <mergeCell ref="AS93:AW93"/>
    <mergeCell ref="AX95:BB95"/>
    <mergeCell ref="C96:D96"/>
    <mergeCell ref="E96:J96"/>
    <mergeCell ref="K96:AD96"/>
    <mergeCell ref="AE96:AM96"/>
    <mergeCell ref="AN96:AR96"/>
    <mergeCell ref="AS96:AW96"/>
    <mergeCell ref="AX96:BB96"/>
    <mergeCell ref="C95:D95"/>
    <mergeCell ref="E95:J95"/>
    <mergeCell ref="K95:AD95"/>
    <mergeCell ref="AE95:AM95"/>
    <mergeCell ref="AN95:AR95"/>
    <mergeCell ref="AS95:AW95"/>
    <mergeCell ref="AX97:BB97"/>
    <mergeCell ref="C98:D98"/>
    <mergeCell ref="E98:J98"/>
    <mergeCell ref="K98:AD98"/>
    <mergeCell ref="AE98:AM98"/>
    <mergeCell ref="AN98:AR98"/>
    <mergeCell ref="AS98:AW98"/>
    <mergeCell ref="AX98:BB98"/>
    <mergeCell ref="C97:D97"/>
    <mergeCell ref="E97:J97"/>
    <mergeCell ref="K97:AD97"/>
    <mergeCell ref="AE97:AM97"/>
    <mergeCell ref="AN97:AR97"/>
    <mergeCell ref="AS97:AW97"/>
    <mergeCell ref="AX99:BB99"/>
    <mergeCell ref="C100:D100"/>
    <mergeCell ref="E100:J100"/>
    <mergeCell ref="K100:AD100"/>
    <mergeCell ref="AE100:AM100"/>
    <mergeCell ref="AN100:AR100"/>
    <mergeCell ref="AS100:AW100"/>
    <mergeCell ref="AX100:BB100"/>
    <mergeCell ref="C99:D99"/>
    <mergeCell ref="E99:J99"/>
    <mergeCell ref="K99:AD99"/>
    <mergeCell ref="AE99:AM99"/>
    <mergeCell ref="AN99:AR99"/>
    <mergeCell ref="AS99:AW99"/>
    <mergeCell ref="AX101:BB101"/>
    <mergeCell ref="C102:D102"/>
    <mergeCell ref="E102:J102"/>
    <mergeCell ref="K102:AD102"/>
    <mergeCell ref="AE102:AM102"/>
    <mergeCell ref="AN102:AR102"/>
    <mergeCell ref="AS102:AW102"/>
    <mergeCell ref="AX102:BB102"/>
    <mergeCell ref="C101:D101"/>
    <mergeCell ref="E101:J101"/>
    <mergeCell ref="K101:AD101"/>
    <mergeCell ref="AE101:AM101"/>
    <mergeCell ref="AN101:AR101"/>
    <mergeCell ref="AS101:AW101"/>
    <mergeCell ref="AX103:BB103"/>
    <mergeCell ref="C104:D104"/>
    <mergeCell ref="E104:J104"/>
    <mergeCell ref="K104:AD104"/>
    <mergeCell ref="AE104:AM104"/>
    <mergeCell ref="AN104:AR104"/>
    <mergeCell ref="AS104:AW104"/>
    <mergeCell ref="AX104:BB104"/>
    <mergeCell ref="C103:D103"/>
    <mergeCell ref="E103:J103"/>
    <mergeCell ref="K103:AD103"/>
    <mergeCell ref="AE103:AM103"/>
    <mergeCell ref="AN103:AR103"/>
    <mergeCell ref="AS103:AW103"/>
    <mergeCell ref="AX105:BB105"/>
    <mergeCell ref="C106:D106"/>
    <mergeCell ref="E106:J106"/>
    <mergeCell ref="K106:AD106"/>
    <mergeCell ref="AE106:AM106"/>
    <mergeCell ref="AN106:AR106"/>
    <mergeCell ref="AS106:AW106"/>
    <mergeCell ref="AX106:BB106"/>
    <mergeCell ref="C105:D105"/>
    <mergeCell ref="E105:J105"/>
    <mergeCell ref="K105:AD105"/>
    <mergeCell ref="AE105:AM105"/>
    <mergeCell ref="AN105:AR105"/>
    <mergeCell ref="AS105:AW105"/>
    <mergeCell ref="AX107:BB107"/>
    <mergeCell ref="C108:D108"/>
    <mergeCell ref="E108:J108"/>
    <mergeCell ref="K108:AD108"/>
    <mergeCell ref="AE108:AM108"/>
    <mergeCell ref="AN108:AR108"/>
    <mergeCell ref="AS108:AW108"/>
    <mergeCell ref="AX108:BB108"/>
    <mergeCell ref="C107:D107"/>
    <mergeCell ref="E107:J107"/>
    <mergeCell ref="K107:AD107"/>
    <mergeCell ref="AE107:AM107"/>
    <mergeCell ref="AN107:AR107"/>
    <mergeCell ref="AS107:AW107"/>
    <mergeCell ref="AX109:BB109"/>
    <mergeCell ref="C110:D110"/>
    <mergeCell ref="E110:J110"/>
    <mergeCell ref="K110:AD110"/>
    <mergeCell ref="AE110:AM110"/>
    <mergeCell ref="AN110:AR110"/>
    <mergeCell ref="AS110:AW110"/>
    <mergeCell ref="AX110:BB110"/>
    <mergeCell ref="C109:D109"/>
    <mergeCell ref="E109:J109"/>
    <mergeCell ref="K109:AD109"/>
    <mergeCell ref="AE109:AM109"/>
    <mergeCell ref="AN109:AR109"/>
    <mergeCell ref="AS109:AW109"/>
    <mergeCell ref="AX111:BB111"/>
    <mergeCell ref="C112:D112"/>
    <mergeCell ref="E112:J112"/>
    <mergeCell ref="K112:AD112"/>
    <mergeCell ref="AE112:AM112"/>
    <mergeCell ref="AN112:AR112"/>
    <mergeCell ref="AS112:AW112"/>
    <mergeCell ref="AX112:BB112"/>
    <mergeCell ref="C111:D111"/>
    <mergeCell ref="E111:J111"/>
    <mergeCell ref="K111:AD111"/>
    <mergeCell ref="AE111:AM111"/>
    <mergeCell ref="AN111:AR111"/>
    <mergeCell ref="AS111:AW111"/>
    <mergeCell ref="AX113:BB113"/>
    <mergeCell ref="C114:D114"/>
    <mergeCell ref="E114:J114"/>
    <mergeCell ref="K114:AD114"/>
    <mergeCell ref="AE114:AM114"/>
    <mergeCell ref="AN114:AR114"/>
    <mergeCell ref="AS114:AW114"/>
    <mergeCell ref="AX114:BB114"/>
    <mergeCell ref="C113:D113"/>
    <mergeCell ref="E113:J113"/>
    <mergeCell ref="K113:AD113"/>
    <mergeCell ref="AE113:AM113"/>
    <mergeCell ref="AN113:AR113"/>
    <mergeCell ref="AS113:AW113"/>
    <mergeCell ref="AX115:BB115"/>
    <mergeCell ref="C116:D116"/>
    <mergeCell ref="E116:J116"/>
    <mergeCell ref="K116:AD116"/>
    <mergeCell ref="AE116:AM116"/>
    <mergeCell ref="AN116:AR116"/>
    <mergeCell ref="AS116:AW116"/>
    <mergeCell ref="AX116:BB116"/>
    <mergeCell ref="C115:D115"/>
    <mergeCell ref="E115:J115"/>
    <mergeCell ref="K115:AD115"/>
    <mergeCell ref="AE115:AM115"/>
    <mergeCell ref="AN115:AR115"/>
    <mergeCell ref="AS115:AW115"/>
    <mergeCell ref="AX117:BB117"/>
    <mergeCell ref="C118:D118"/>
    <mergeCell ref="E118:J118"/>
    <mergeCell ref="K118:AD118"/>
    <mergeCell ref="AE118:AM118"/>
    <mergeCell ref="AN118:AR118"/>
    <mergeCell ref="AS118:AW118"/>
    <mergeCell ref="AX118:BB118"/>
    <mergeCell ref="C117:D117"/>
    <mergeCell ref="E117:J117"/>
    <mergeCell ref="K117:AD117"/>
    <mergeCell ref="AE117:AM117"/>
    <mergeCell ref="AN117:AR117"/>
    <mergeCell ref="AS117:AW117"/>
    <mergeCell ref="AX119:BB119"/>
    <mergeCell ref="C120:D120"/>
    <mergeCell ref="E120:J120"/>
    <mergeCell ref="K120:AD120"/>
    <mergeCell ref="AE120:AM120"/>
    <mergeCell ref="AN120:AR120"/>
    <mergeCell ref="AS120:AW120"/>
    <mergeCell ref="AX120:BB120"/>
    <mergeCell ref="C119:D119"/>
    <mergeCell ref="E119:J119"/>
    <mergeCell ref="K119:AD119"/>
    <mergeCell ref="AE119:AM119"/>
    <mergeCell ref="AN119:AR119"/>
    <mergeCell ref="AS119:AW119"/>
    <mergeCell ref="AX121:BB121"/>
    <mergeCell ref="C122:D122"/>
    <mergeCell ref="E122:J122"/>
    <mergeCell ref="K122:AD122"/>
    <mergeCell ref="AE122:AM122"/>
    <mergeCell ref="AN122:AR122"/>
    <mergeCell ref="AS122:AW122"/>
    <mergeCell ref="AX122:BB122"/>
    <mergeCell ref="C121:D121"/>
    <mergeCell ref="E121:J121"/>
    <mergeCell ref="K121:AD121"/>
    <mergeCell ref="AE121:AM121"/>
    <mergeCell ref="AN121:AR121"/>
    <mergeCell ref="AS121:AW121"/>
    <mergeCell ref="AX123:BB123"/>
    <mergeCell ref="C124:D124"/>
    <mergeCell ref="E124:J124"/>
    <mergeCell ref="K124:AD124"/>
    <mergeCell ref="AE124:AM124"/>
    <mergeCell ref="AN124:AR124"/>
    <mergeCell ref="AS124:AW124"/>
    <mergeCell ref="AX124:BB124"/>
    <mergeCell ref="C123:D123"/>
    <mergeCell ref="E123:J123"/>
    <mergeCell ref="K123:AD123"/>
    <mergeCell ref="AE123:AM123"/>
    <mergeCell ref="AN123:AR123"/>
    <mergeCell ref="AS123:AW12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B0368-DA93-4787-ADDA-FABB263F42C9}">
  <dimension ref="A1:DB9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5" t="s">
        <v>107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108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46" t="s">
        <v>11</v>
      </c>
      <c r="C6" s="47"/>
      <c r="D6" s="1"/>
      <c r="E6" s="1"/>
      <c r="F6" s="1"/>
      <c r="G6" s="1"/>
      <c r="H6" s="1"/>
      <c r="I6" s="1"/>
      <c r="J6" s="46" t="s">
        <v>13</v>
      </c>
      <c r="K6" s="47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46" t="s">
        <v>15</v>
      </c>
      <c r="AE6" s="47"/>
      <c r="AF6" s="1"/>
      <c r="AG6" s="1"/>
      <c r="AH6" s="46" t="s">
        <v>16</v>
      </c>
      <c r="AI6" s="47"/>
      <c r="AJ6" s="1"/>
      <c r="AK6" s="1"/>
      <c r="AL6" s="1"/>
      <c r="AM6" s="1"/>
      <c r="AN6" s="1"/>
      <c r="AO6" s="1"/>
      <c r="AP6" s="46" t="s">
        <v>17</v>
      </c>
      <c r="AQ6" s="47"/>
      <c r="AR6" s="1"/>
      <c r="AS6" s="1"/>
      <c r="AT6" s="46" t="s">
        <v>18</v>
      </c>
      <c r="AU6" s="47"/>
      <c r="AV6" s="1"/>
      <c r="AW6" s="1"/>
      <c r="AX6" s="46" t="s">
        <v>19</v>
      </c>
      <c r="AY6" s="47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46" t="s">
        <v>61</v>
      </c>
      <c r="CY6" s="47"/>
      <c r="CZ6" s="6"/>
      <c r="DB6" s="11" t="s">
        <v>37</v>
      </c>
    </row>
    <row r="7" spans="1:106" x14ac:dyDescent="0.25">
      <c r="A7" s="3"/>
      <c r="B7" s="48"/>
      <c r="C7" s="49"/>
      <c r="D7" s="1"/>
      <c r="E7" s="1"/>
      <c r="F7" s="1"/>
      <c r="G7" s="1"/>
      <c r="H7" s="1"/>
      <c r="I7" s="1"/>
      <c r="J7" s="48"/>
      <c r="K7" s="49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48"/>
      <c r="AE7" s="49"/>
      <c r="AF7" s="1"/>
      <c r="AG7" s="1"/>
      <c r="AH7" s="48"/>
      <c r="AI7" s="49"/>
      <c r="AJ7" s="1"/>
      <c r="AK7" s="1"/>
      <c r="AL7" s="1"/>
      <c r="AM7" s="1"/>
      <c r="AN7" s="1"/>
      <c r="AO7" s="1"/>
      <c r="AP7" s="48"/>
      <c r="AQ7" s="49"/>
      <c r="AR7" s="1"/>
      <c r="AS7" s="1"/>
      <c r="AT7" s="48"/>
      <c r="AU7" s="49"/>
      <c r="AV7" s="1"/>
      <c r="AW7" s="1"/>
      <c r="AX7" s="48"/>
      <c r="AY7" s="49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48"/>
      <c r="CY7" s="49"/>
      <c r="CZ7" s="6"/>
    </row>
    <row r="8" spans="1:106" x14ac:dyDescent="0.25">
      <c r="A8" s="3"/>
      <c r="B8" s="48"/>
      <c r="C8" s="49"/>
      <c r="D8" s="1"/>
      <c r="E8" s="1"/>
      <c r="F8" s="1"/>
      <c r="G8" s="1"/>
      <c r="H8" s="1"/>
      <c r="I8" s="1"/>
      <c r="J8" s="48"/>
      <c r="K8" s="49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48"/>
      <c r="AE8" s="49"/>
      <c r="AF8" s="1"/>
      <c r="AG8" s="1"/>
      <c r="AH8" s="48"/>
      <c r="AI8" s="49"/>
      <c r="AJ8" s="1"/>
      <c r="AK8" s="1"/>
      <c r="AL8" s="1"/>
      <c r="AM8" s="1"/>
      <c r="AN8" s="1"/>
      <c r="AO8" s="1"/>
      <c r="AP8" s="48"/>
      <c r="AQ8" s="49"/>
      <c r="AR8" s="1"/>
      <c r="AS8" s="1"/>
      <c r="AT8" s="48"/>
      <c r="AU8" s="49"/>
      <c r="AV8" s="1"/>
      <c r="AW8" s="1"/>
      <c r="AX8" s="48"/>
      <c r="AY8" s="49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48"/>
      <c r="CY8" s="49"/>
      <c r="CZ8" s="6"/>
      <c r="DB8" s="12" t="s">
        <v>38</v>
      </c>
    </row>
    <row r="9" spans="1:106" x14ac:dyDescent="0.25">
      <c r="A9" s="3"/>
      <c r="B9" s="50"/>
      <c r="C9" s="51"/>
      <c r="D9" s="1"/>
      <c r="E9" s="1"/>
      <c r="F9" s="1"/>
      <c r="G9" s="1"/>
      <c r="H9" s="1"/>
      <c r="I9" s="1"/>
      <c r="J9" s="50"/>
      <c r="K9" s="5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50"/>
      <c r="AE9" s="51"/>
      <c r="AF9" s="1"/>
      <c r="AG9" s="1"/>
      <c r="AH9" s="50"/>
      <c r="AI9" s="51"/>
      <c r="AJ9" s="1"/>
      <c r="AK9" s="1"/>
      <c r="AL9" s="1"/>
      <c r="AM9" s="1"/>
      <c r="AN9" s="1"/>
      <c r="AO9" s="1"/>
      <c r="AP9" s="50"/>
      <c r="AQ9" s="51"/>
      <c r="AR9" s="1"/>
      <c r="AS9" s="1"/>
      <c r="AT9" s="50"/>
      <c r="AU9" s="51"/>
      <c r="AV9" s="1"/>
      <c r="AW9" s="1"/>
      <c r="AX9" s="50"/>
      <c r="AY9" s="5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50"/>
      <c r="CY9" s="5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3" t="s">
        <v>39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88" t="s">
        <v>37</v>
      </c>
      <c r="D12" s="89"/>
      <c r="E12" s="89"/>
      <c r="F12" s="89"/>
      <c r="G12" s="89"/>
      <c r="H12" s="89"/>
      <c r="I12" s="89"/>
      <c r="J12" s="90"/>
      <c r="K12" s="97" t="s">
        <v>38</v>
      </c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9"/>
      <c r="AE12" s="88" t="s">
        <v>37</v>
      </c>
      <c r="AF12" s="89"/>
      <c r="AG12" s="89"/>
      <c r="AH12" s="90"/>
      <c r="AI12" s="97" t="s">
        <v>38</v>
      </c>
      <c r="AJ12" s="98"/>
      <c r="AK12" s="98"/>
      <c r="AL12" s="98"/>
      <c r="AM12" s="98"/>
      <c r="AN12" s="98"/>
      <c r="AO12" s="98"/>
      <c r="AP12" s="99"/>
      <c r="AQ12" s="88" t="s">
        <v>37</v>
      </c>
      <c r="AR12" s="89"/>
      <c r="AS12" s="89"/>
      <c r="AT12" s="90"/>
      <c r="AU12" s="97" t="s">
        <v>38</v>
      </c>
      <c r="AV12" s="98"/>
      <c r="AW12" s="98"/>
      <c r="AX12" s="99"/>
      <c r="AY12" s="88" t="s">
        <v>37</v>
      </c>
      <c r="AZ12" s="89"/>
      <c r="BA12" s="89"/>
      <c r="BB12" s="89"/>
      <c r="BC12" s="89"/>
      <c r="BD12" s="89"/>
      <c r="BE12" s="89"/>
      <c r="BF12" s="89"/>
      <c r="BG12" s="89"/>
      <c r="BH12" s="89"/>
      <c r="BI12" s="89"/>
      <c r="BJ12" s="89"/>
      <c r="BK12" s="89"/>
      <c r="BL12" s="89"/>
      <c r="BM12" s="89"/>
      <c r="BN12" s="89"/>
      <c r="BO12" s="89"/>
      <c r="BP12" s="89"/>
      <c r="BQ12" s="89"/>
      <c r="BR12" s="89"/>
      <c r="BS12" s="89"/>
      <c r="BT12" s="89"/>
      <c r="BU12" s="89"/>
      <c r="BV12" s="89"/>
      <c r="BW12" s="89"/>
      <c r="BX12" s="89"/>
      <c r="BY12" s="89"/>
      <c r="BZ12" s="89"/>
      <c r="CA12" s="89"/>
      <c r="CB12" s="89"/>
      <c r="CC12" s="89"/>
      <c r="CD12" s="89"/>
      <c r="CE12" s="89"/>
      <c r="CF12" s="89"/>
      <c r="CG12" s="89"/>
      <c r="CH12" s="89"/>
      <c r="CI12" s="89"/>
      <c r="CJ12" s="89"/>
      <c r="CK12" s="89"/>
      <c r="CL12" s="89"/>
      <c r="CM12" s="89"/>
      <c r="CN12" s="89"/>
      <c r="CO12" s="89"/>
      <c r="CP12" s="89"/>
      <c r="CQ12" s="89"/>
      <c r="CR12" s="89"/>
      <c r="CS12" s="89"/>
      <c r="CT12" s="89"/>
      <c r="CU12" s="89"/>
      <c r="CV12" s="89"/>
      <c r="CW12" s="89"/>
      <c r="CX12" s="90"/>
      <c r="CY12" s="1"/>
      <c r="CZ12" s="6"/>
      <c r="DB12" s="14" t="s">
        <v>41</v>
      </c>
    </row>
    <row r="13" spans="1:106" x14ac:dyDescent="0.25">
      <c r="A13" s="3"/>
      <c r="B13" s="1"/>
      <c r="C13" s="91"/>
      <c r="D13" s="92"/>
      <c r="E13" s="92"/>
      <c r="F13" s="92"/>
      <c r="G13" s="92"/>
      <c r="H13" s="92"/>
      <c r="I13" s="92"/>
      <c r="J13" s="93"/>
      <c r="K13" s="100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2"/>
      <c r="AE13" s="91"/>
      <c r="AF13" s="92"/>
      <c r="AG13" s="92"/>
      <c r="AH13" s="93"/>
      <c r="AI13" s="100"/>
      <c r="AJ13" s="101"/>
      <c r="AK13" s="101"/>
      <c r="AL13" s="101"/>
      <c r="AM13" s="101"/>
      <c r="AN13" s="101"/>
      <c r="AO13" s="101"/>
      <c r="AP13" s="102"/>
      <c r="AQ13" s="91"/>
      <c r="AR13" s="92"/>
      <c r="AS13" s="92"/>
      <c r="AT13" s="93"/>
      <c r="AU13" s="100"/>
      <c r="AV13" s="101"/>
      <c r="AW13" s="101"/>
      <c r="AX13" s="102"/>
      <c r="AY13" s="91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92"/>
      <c r="BX13" s="92"/>
      <c r="BY13" s="92"/>
      <c r="BZ13" s="92"/>
      <c r="CA13" s="92"/>
      <c r="CB13" s="92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3"/>
      <c r="CY13" s="1"/>
      <c r="CZ13" s="6"/>
    </row>
    <row r="14" spans="1:106" x14ac:dyDescent="0.25">
      <c r="A14" s="3"/>
      <c r="B14" s="1"/>
      <c r="C14" s="94"/>
      <c r="D14" s="95"/>
      <c r="E14" s="95"/>
      <c r="F14" s="95"/>
      <c r="G14" s="95"/>
      <c r="H14" s="95"/>
      <c r="I14" s="95"/>
      <c r="J14" s="96"/>
      <c r="K14" s="103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5"/>
      <c r="AE14" s="94"/>
      <c r="AF14" s="95"/>
      <c r="AG14" s="95"/>
      <c r="AH14" s="96"/>
      <c r="AI14" s="103"/>
      <c r="AJ14" s="104"/>
      <c r="AK14" s="104"/>
      <c r="AL14" s="104"/>
      <c r="AM14" s="104"/>
      <c r="AN14" s="104"/>
      <c r="AO14" s="104"/>
      <c r="AP14" s="105"/>
      <c r="AQ14" s="94"/>
      <c r="AR14" s="95"/>
      <c r="AS14" s="95"/>
      <c r="AT14" s="96"/>
      <c r="AU14" s="103"/>
      <c r="AV14" s="104"/>
      <c r="AW14" s="104"/>
      <c r="AX14" s="105"/>
      <c r="AY14" s="94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6"/>
      <c r="CY14" s="1"/>
      <c r="CZ14" s="6"/>
    </row>
    <row r="15" spans="1:106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6"/>
    </row>
    <row r="16" spans="1:106" x14ac:dyDescent="0.25">
      <c r="A16" s="3"/>
      <c r="B16" s="46" t="s">
        <v>61</v>
      </c>
      <c r="C16" s="47"/>
      <c r="D16" s="1"/>
      <c r="E16" s="1"/>
      <c r="F16" s="1"/>
      <c r="G16" s="1"/>
      <c r="H16" s="1"/>
      <c r="I16" s="1"/>
      <c r="J16" s="46" t="s">
        <v>20</v>
      </c>
      <c r="K16" s="47"/>
      <c r="L16" s="1"/>
      <c r="M16" s="1"/>
      <c r="N16" s="46" t="s">
        <v>21</v>
      </c>
      <c r="O16" s="47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46" t="s">
        <v>22</v>
      </c>
      <c r="BS16" s="47"/>
      <c r="BT16" s="1"/>
      <c r="BU16" s="1"/>
      <c r="BV16" s="46" t="s">
        <v>23</v>
      </c>
      <c r="BW16" s="47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46" t="s">
        <v>82</v>
      </c>
      <c r="CY16" s="47"/>
      <c r="CZ16" s="6"/>
    </row>
    <row r="17" spans="1:104" x14ac:dyDescent="0.25">
      <c r="A17" s="3"/>
      <c r="B17" s="48"/>
      <c r="C17" s="49"/>
      <c r="D17" s="1"/>
      <c r="E17" s="1"/>
      <c r="F17" s="1"/>
      <c r="G17" s="1"/>
      <c r="H17" s="1"/>
      <c r="I17" s="1"/>
      <c r="J17" s="48"/>
      <c r="K17" s="49"/>
      <c r="L17" s="1"/>
      <c r="M17" s="1"/>
      <c r="N17" s="48"/>
      <c r="O17" s="49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48"/>
      <c r="BS17" s="49"/>
      <c r="BT17" s="1"/>
      <c r="BU17" s="1"/>
      <c r="BV17" s="48"/>
      <c r="BW17" s="49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48"/>
      <c r="CY17" s="49"/>
      <c r="CZ17" s="6"/>
    </row>
    <row r="18" spans="1:104" x14ac:dyDescent="0.25">
      <c r="A18" s="3"/>
      <c r="B18" s="48"/>
      <c r="C18" s="49"/>
      <c r="D18" s="1"/>
      <c r="E18" s="1"/>
      <c r="F18" s="1"/>
      <c r="G18" s="1"/>
      <c r="H18" s="1"/>
      <c r="I18" s="1"/>
      <c r="J18" s="48"/>
      <c r="K18" s="49"/>
      <c r="L18" s="1"/>
      <c r="M18" s="1"/>
      <c r="N18" s="48"/>
      <c r="O18" s="49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48"/>
      <c r="BS18" s="49"/>
      <c r="BT18" s="1"/>
      <c r="BU18" s="1"/>
      <c r="BV18" s="48"/>
      <c r="BW18" s="49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48"/>
      <c r="CY18" s="49"/>
      <c r="CZ18" s="6"/>
    </row>
    <row r="19" spans="1:104" x14ac:dyDescent="0.25">
      <c r="A19" s="3"/>
      <c r="B19" s="50"/>
      <c r="C19" s="51"/>
      <c r="D19" s="1"/>
      <c r="E19" s="1"/>
      <c r="F19" s="1"/>
      <c r="G19" s="1"/>
      <c r="H19" s="1"/>
      <c r="I19" s="1"/>
      <c r="J19" s="50"/>
      <c r="K19" s="51"/>
      <c r="L19" s="1"/>
      <c r="M19" s="1"/>
      <c r="N19" s="50"/>
      <c r="O19" s="5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50"/>
      <c r="BS19" s="51"/>
      <c r="BT19" s="1"/>
      <c r="BU19" s="1"/>
      <c r="BV19" s="50"/>
      <c r="BW19" s="5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50"/>
      <c r="CY19" s="51"/>
      <c r="CZ19" s="6"/>
    </row>
    <row r="20" spans="1:10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"/>
      <c r="C22" s="88" t="s">
        <v>37</v>
      </c>
      <c r="D22" s="89"/>
      <c r="E22" s="89"/>
      <c r="F22" s="89"/>
      <c r="G22" s="89"/>
      <c r="H22" s="89"/>
      <c r="I22" s="89"/>
      <c r="J22" s="90"/>
      <c r="K22" s="97" t="s">
        <v>38</v>
      </c>
      <c r="L22" s="98"/>
      <c r="M22" s="98"/>
      <c r="N22" s="99"/>
      <c r="O22" s="88" t="s">
        <v>37</v>
      </c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89"/>
      <c r="BE22" s="89"/>
      <c r="BF22" s="89"/>
      <c r="BG22" s="89"/>
      <c r="BH22" s="89"/>
      <c r="BI22" s="89"/>
      <c r="BJ22" s="89"/>
      <c r="BK22" s="89"/>
      <c r="BL22" s="89"/>
      <c r="BM22" s="89"/>
      <c r="BN22" s="89"/>
      <c r="BO22" s="89"/>
      <c r="BP22" s="89"/>
      <c r="BQ22" s="89"/>
      <c r="BR22" s="90"/>
      <c r="BS22" s="97" t="s">
        <v>38</v>
      </c>
      <c r="BT22" s="98"/>
      <c r="BU22" s="98"/>
      <c r="BV22" s="99"/>
      <c r="BW22" s="88" t="s">
        <v>37</v>
      </c>
      <c r="BX22" s="89"/>
      <c r="BY22" s="89"/>
      <c r="BZ22" s="89"/>
      <c r="CA22" s="89"/>
      <c r="CB22" s="89"/>
      <c r="CC22" s="89"/>
      <c r="CD22" s="89"/>
      <c r="CE22" s="89"/>
      <c r="CF22" s="89"/>
      <c r="CG22" s="89"/>
      <c r="CH22" s="89"/>
      <c r="CI22" s="89"/>
      <c r="CJ22" s="89"/>
      <c r="CK22" s="89"/>
      <c r="CL22" s="89"/>
      <c r="CM22" s="89"/>
      <c r="CN22" s="89"/>
      <c r="CO22" s="89"/>
      <c r="CP22" s="89"/>
      <c r="CQ22" s="89"/>
      <c r="CR22" s="89"/>
      <c r="CS22" s="89"/>
      <c r="CT22" s="89"/>
      <c r="CU22" s="89"/>
      <c r="CV22" s="89"/>
      <c r="CW22" s="89"/>
      <c r="CX22" s="90"/>
      <c r="CY22" s="1"/>
      <c r="CZ22" s="6"/>
    </row>
    <row r="23" spans="1:104" x14ac:dyDescent="0.25">
      <c r="A23" s="3"/>
      <c r="B23" s="1"/>
      <c r="C23" s="91"/>
      <c r="D23" s="92"/>
      <c r="E23" s="92"/>
      <c r="F23" s="92"/>
      <c r="G23" s="92"/>
      <c r="H23" s="92"/>
      <c r="I23" s="92"/>
      <c r="J23" s="93"/>
      <c r="K23" s="100"/>
      <c r="L23" s="101"/>
      <c r="M23" s="101"/>
      <c r="N23" s="102"/>
      <c r="O23" s="91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3"/>
      <c r="BS23" s="100"/>
      <c r="BT23" s="101"/>
      <c r="BU23" s="101"/>
      <c r="BV23" s="102"/>
      <c r="BW23" s="91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3"/>
      <c r="CY23" s="1"/>
      <c r="CZ23" s="6"/>
    </row>
    <row r="24" spans="1:104" x14ac:dyDescent="0.25">
      <c r="A24" s="3"/>
      <c r="B24" s="1"/>
      <c r="C24" s="94"/>
      <c r="D24" s="95"/>
      <c r="E24" s="95"/>
      <c r="F24" s="95"/>
      <c r="G24" s="95"/>
      <c r="H24" s="95"/>
      <c r="I24" s="95"/>
      <c r="J24" s="96"/>
      <c r="K24" s="103"/>
      <c r="L24" s="104"/>
      <c r="M24" s="104"/>
      <c r="N24" s="105"/>
      <c r="O24" s="94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5"/>
      <c r="BM24" s="95"/>
      <c r="BN24" s="95"/>
      <c r="BO24" s="95"/>
      <c r="BP24" s="95"/>
      <c r="BQ24" s="95"/>
      <c r="BR24" s="96"/>
      <c r="BS24" s="103"/>
      <c r="BT24" s="104"/>
      <c r="BU24" s="104"/>
      <c r="BV24" s="105"/>
      <c r="BW24" s="94"/>
      <c r="BX24" s="95"/>
      <c r="BY24" s="95"/>
      <c r="BZ24" s="95"/>
      <c r="CA24" s="95"/>
      <c r="CB24" s="95"/>
      <c r="CC24" s="95"/>
      <c r="CD24" s="95"/>
      <c r="CE24" s="95"/>
      <c r="CF24" s="95"/>
      <c r="CG24" s="95"/>
      <c r="CH24" s="95"/>
      <c r="CI24" s="95"/>
      <c r="CJ24" s="95"/>
      <c r="CK24" s="95"/>
      <c r="CL24" s="95"/>
      <c r="CM24" s="95"/>
      <c r="CN24" s="95"/>
      <c r="CO24" s="95"/>
      <c r="CP24" s="95"/>
      <c r="CQ24" s="95"/>
      <c r="CR24" s="95"/>
      <c r="CS24" s="95"/>
      <c r="CT24" s="95"/>
      <c r="CU24" s="95"/>
      <c r="CV24" s="95"/>
      <c r="CW24" s="95"/>
      <c r="CX24" s="96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46" t="s">
        <v>82</v>
      </c>
      <c r="C26" s="47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46" t="s">
        <v>24</v>
      </c>
      <c r="AY26" s="47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46" t="s">
        <v>25</v>
      </c>
      <c r="BO26" s="47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46" t="s">
        <v>26</v>
      </c>
      <c r="CI26" s="47"/>
      <c r="CJ26" s="1"/>
      <c r="CK26" s="1"/>
      <c r="CL26" s="46" t="s">
        <v>27</v>
      </c>
      <c r="CM26" s="47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46" t="s">
        <v>103</v>
      </c>
      <c r="CY26" s="47"/>
      <c r="CZ26" s="6"/>
    </row>
    <row r="27" spans="1:104" x14ac:dyDescent="0.25">
      <c r="A27" s="3"/>
      <c r="B27" s="48"/>
      <c r="C27" s="49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48"/>
      <c r="AY27" s="49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48"/>
      <c r="BO27" s="49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48"/>
      <c r="CI27" s="49"/>
      <c r="CJ27" s="1"/>
      <c r="CK27" s="1"/>
      <c r="CL27" s="48"/>
      <c r="CM27" s="49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48"/>
      <c r="CY27" s="49"/>
      <c r="CZ27" s="6"/>
    </row>
    <row r="28" spans="1:104" x14ac:dyDescent="0.25">
      <c r="A28" s="3"/>
      <c r="B28" s="48"/>
      <c r="C28" s="49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48"/>
      <c r="AY28" s="49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48"/>
      <c r="BO28" s="49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48"/>
      <c r="CI28" s="49"/>
      <c r="CJ28" s="1"/>
      <c r="CK28" s="1"/>
      <c r="CL28" s="48"/>
      <c r="CM28" s="49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48"/>
      <c r="CY28" s="49"/>
      <c r="CZ28" s="6"/>
    </row>
    <row r="29" spans="1:104" x14ac:dyDescent="0.25">
      <c r="A29" s="3"/>
      <c r="B29" s="50"/>
      <c r="C29" s="5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50"/>
      <c r="AY29" s="5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50"/>
      <c r="BO29" s="5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50"/>
      <c r="CI29" s="51"/>
      <c r="CJ29" s="1"/>
      <c r="CK29" s="1"/>
      <c r="CL29" s="50"/>
      <c r="CM29" s="5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50"/>
      <c r="CY29" s="51"/>
      <c r="CZ29" s="6"/>
    </row>
    <row r="30" spans="1:104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6"/>
    </row>
    <row r="31" spans="1:104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6"/>
    </row>
    <row r="32" spans="1:104" x14ac:dyDescent="0.25">
      <c r="A32" s="3"/>
      <c r="B32" s="1"/>
      <c r="C32" s="88" t="s">
        <v>37</v>
      </c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90"/>
      <c r="AY32" s="97" t="s">
        <v>38</v>
      </c>
      <c r="AZ32" s="98"/>
      <c r="BA32" s="98"/>
      <c r="BB32" s="98"/>
      <c r="BC32" s="98"/>
      <c r="BD32" s="98"/>
      <c r="BE32" s="98"/>
      <c r="BF32" s="98"/>
      <c r="BG32" s="98"/>
      <c r="BH32" s="98"/>
      <c r="BI32" s="98"/>
      <c r="BJ32" s="98"/>
      <c r="BK32" s="98"/>
      <c r="BL32" s="98"/>
      <c r="BM32" s="98"/>
      <c r="BN32" s="99"/>
      <c r="BO32" s="88" t="s">
        <v>37</v>
      </c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90"/>
      <c r="CI32" s="97" t="s">
        <v>38</v>
      </c>
      <c r="CJ32" s="98"/>
      <c r="CK32" s="98"/>
      <c r="CL32" s="99"/>
      <c r="CM32" s="88" t="s">
        <v>37</v>
      </c>
      <c r="CN32" s="89"/>
      <c r="CO32" s="89"/>
      <c r="CP32" s="89"/>
      <c r="CQ32" s="89"/>
      <c r="CR32" s="89"/>
      <c r="CS32" s="89"/>
      <c r="CT32" s="89"/>
      <c r="CU32" s="89"/>
      <c r="CV32" s="89"/>
      <c r="CW32" s="89"/>
      <c r="CX32" s="90"/>
      <c r="CY32" s="1"/>
      <c r="CZ32" s="6"/>
    </row>
    <row r="33" spans="1:104" x14ac:dyDescent="0.25">
      <c r="A33" s="3"/>
      <c r="B33" s="1"/>
      <c r="C33" s="91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3"/>
      <c r="AY33" s="100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2"/>
      <c r="BO33" s="91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3"/>
      <c r="CI33" s="100"/>
      <c r="CJ33" s="101"/>
      <c r="CK33" s="101"/>
      <c r="CL33" s="102"/>
      <c r="CM33" s="91"/>
      <c r="CN33" s="92"/>
      <c r="CO33" s="92"/>
      <c r="CP33" s="92"/>
      <c r="CQ33" s="92"/>
      <c r="CR33" s="92"/>
      <c r="CS33" s="92"/>
      <c r="CT33" s="92"/>
      <c r="CU33" s="92"/>
      <c r="CV33" s="92"/>
      <c r="CW33" s="92"/>
      <c r="CX33" s="93"/>
      <c r="CY33" s="1"/>
      <c r="CZ33" s="6"/>
    </row>
    <row r="34" spans="1:104" x14ac:dyDescent="0.25">
      <c r="A34" s="3"/>
      <c r="B34" s="1"/>
      <c r="C34" s="94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6"/>
      <c r="AY34" s="103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4"/>
      <c r="BM34" s="104"/>
      <c r="BN34" s="105"/>
      <c r="BO34" s="94"/>
      <c r="BP34" s="95"/>
      <c r="BQ34" s="95"/>
      <c r="BR34" s="95"/>
      <c r="BS34" s="95"/>
      <c r="BT34" s="95"/>
      <c r="BU34" s="95"/>
      <c r="BV34" s="95"/>
      <c r="BW34" s="95"/>
      <c r="BX34" s="95"/>
      <c r="BY34" s="95"/>
      <c r="BZ34" s="95"/>
      <c r="CA34" s="95"/>
      <c r="CB34" s="95"/>
      <c r="CC34" s="95"/>
      <c r="CD34" s="95"/>
      <c r="CE34" s="95"/>
      <c r="CF34" s="95"/>
      <c r="CG34" s="95"/>
      <c r="CH34" s="96"/>
      <c r="CI34" s="103"/>
      <c r="CJ34" s="104"/>
      <c r="CK34" s="104"/>
      <c r="CL34" s="105"/>
      <c r="CM34" s="94"/>
      <c r="CN34" s="95"/>
      <c r="CO34" s="95"/>
      <c r="CP34" s="95"/>
      <c r="CQ34" s="95"/>
      <c r="CR34" s="95"/>
      <c r="CS34" s="95"/>
      <c r="CT34" s="95"/>
      <c r="CU34" s="95"/>
      <c r="CV34" s="95"/>
      <c r="CW34" s="95"/>
      <c r="CX34" s="96"/>
      <c r="CY34" s="1"/>
      <c r="CZ34" s="6"/>
    </row>
    <row r="35" spans="1:104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46" t="s">
        <v>103</v>
      </c>
      <c r="C36" s="47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46" t="s">
        <v>28</v>
      </c>
      <c r="S36" s="47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3"/>
      <c r="B37" s="48"/>
      <c r="C37" s="49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48"/>
      <c r="S37" s="49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6"/>
    </row>
    <row r="38" spans="1:104" x14ac:dyDescent="0.25">
      <c r="A38" s="3"/>
      <c r="B38" s="48"/>
      <c r="C38" s="49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48"/>
      <c r="S38" s="49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6"/>
    </row>
    <row r="39" spans="1:104" x14ac:dyDescent="0.25">
      <c r="A39" s="3"/>
      <c r="B39" s="50"/>
      <c r="C39" s="5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50"/>
      <c r="S39" s="5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6"/>
    </row>
    <row r="40" spans="1:104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6"/>
    </row>
    <row r="41" spans="1:104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6"/>
    </row>
    <row r="42" spans="1:104" x14ac:dyDescent="0.25">
      <c r="A42" s="3"/>
      <c r="B42" s="1"/>
      <c r="C42" s="88" t="s">
        <v>37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90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6"/>
    </row>
    <row r="43" spans="1:104" x14ac:dyDescent="0.25">
      <c r="A43" s="3"/>
      <c r="B43" s="1"/>
      <c r="C43" s="91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3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6"/>
    </row>
    <row r="44" spans="1:104" x14ac:dyDescent="0.25">
      <c r="A44" s="3"/>
      <c r="B44" s="1"/>
      <c r="C44" s="94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6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6"/>
    </row>
    <row r="45" spans="1:104" x14ac:dyDescent="0.25">
      <c r="A45" s="4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7"/>
    </row>
    <row r="47" spans="1:104" x14ac:dyDescent="0.25">
      <c r="A47" s="5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9"/>
    </row>
    <row r="48" spans="1:104" ht="18.75" x14ac:dyDescent="0.3">
      <c r="A48" s="3"/>
      <c r="B48" s="10" t="s">
        <v>109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6"/>
    </row>
    <row r="49" spans="1:104" x14ac:dyDescent="0.25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6"/>
    </row>
    <row r="50" spans="1:104" x14ac:dyDescent="0.25">
      <c r="A50" s="3"/>
      <c r="B50" s="46" t="s">
        <v>11</v>
      </c>
      <c r="C50" s="47"/>
      <c r="D50" s="1"/>
      <c r="E50" s="1"/>
      <c r="F50" s="46" t="s">
        <v>43</v>
      </c>
      <c r="G50" s="47"/>
      <c r="H50" s="1"/>
      <c r="I50" s="1"/>
      <c r="J50" s="46" t="s">
        <v>13</v>
      </c>
      <c r="K50" s="47"/>
      <c r="L50" s="1"/>
      <c r="M50" s="1"/>
      <c r="N50" s="46" t="s">
        <v>44</v>
      </c>
      <c r="O50" s="47"/>
      <c r="P50" s="1"/>
      <c r="Q50" s="1"/>
      <c r="R50" s="46" t="s">
        <v>45</v>
      </c>
      <c r="S50" s="47"/>
      <c r="T50" s="1"/>
      <c r="U50" s="1"/>
      <c r="V50" s="46" t="s">
        <v>46</v>
      </c>
      <c r="W50" s="47"/>
      <c r="X50" s="1"/>
      <c r="Y50" s="1"/>
      <c r="Z50" s="46" t="s">
        <v>47</v>
      </c>
      <c r="AA50" s="47"/>
      <c r="AB50" s="1"/>
      <c r="AC50" s="1"/>
      <c r="AD50" s="46" t="s">
        <v>15</v>
      </c>
      <c r="AE50" s="47"/>
      <c r="AF50" s="1"/>
      <c r="AG50" s="1"/>
      <c r="AH50" s="46" t="s">
        <v>16</v>
      </c>
      <c r="AI50" s="47"/>
      <c r="AJ50" s="1"/>
      <c r="AK50" s="1"/>
      <c r="AL50" s="46" t="s">
        <v>48</v>
      </c>
      <c r="AM50" s="47"/>
      <c r="AN50" s="1"/>
      <c r="AO50" s="1"/>
      <c r="AP50" s="46" t="s">
        <v>17</v>
      </c>
      <c r="AQ50" s="47"/>
      <c r="AR50" s="1"/>
      <c r="AS50" s="1"/>
      <c r="AT50" s="46" t="s">
        <v>18</v>
      </c>
      <c r="AU50" s="47"/>
      <c r="AV50" s="1"/>
      <c r="AW50" s="1"/>
      <c r="AX50" s="46" t="s">
        <v>19</v>
      </c>
      <c r="AY50" s="47"/>
      <c r="AZ50" s="1"/>
      <c r="BA50" s="1"/>
      <c r="BB50" s="46" t="s">
        <v>49</v>
      </c>
      <c r="BC50" s="47"/>
      <c r="BD50" s="1"/>
      <c r="BE50" s="1"/>
      <c r="BF50" s="46" t="s">
        <v>50</v>
      </c>
      <c r="BG50" s="47"/>
      <c r="BH50" s="1"/>
      <c r="BI50" s="1"/>
      <c r="BJ50" s="46" t="s">
        <v>51</v>
      </c>
      <c r="BK50" s="47"/>
      <c r="BL50" s="1"/>
      <c r="BM50" s="1"/>
      <c r="BN50" s="46" t="s">
        <v>52</v>
      </c>
      <c r="BO50" s="47"/>
      <c r="BP50" s="1"/>
      <c r="BQ50" s="1"/>
      <c r="BR50" s="46" t="s">
        <v>53</v>
      </c>
      <c r="BS50" s="47"/>
      <c r="BT50" s="1"/>
      <c r="BU50" s="1"/>
      <c r="BV50" s="46" t="s">
        <v>54</v>
      </c>
      <c r="BW50" s="47"/>
      <c r="BX50" s="1"/>
      <c r="BY50" s="1"/>
      <c r="BZ50" s="46" t="s">
        <v>55</v>
      </c>
      <c r="CA50" s="47"/>
      <c r="CB50" s="1"/>
      <c r="CC50" s="1"/>
      <c r="CD50" s="46" t="s">
        <v>56</v>
      </c>
      <c r="CE50" s="47"/>
      <c r="CF50" s="1"/>
      <c r="CG50" s="1"/>
      <c r="CH50" s="46" t="s">
        <v>57</v>
      </c>
      <c r="CI50" s="47"/>
      <c r="CJ50" s="1"/>
      <c r="CK50" s="1"/>
      <c r="CL50" s="46" t="s">
        <v>58</v>
      </c>
      <c r="CM50" s="47"/>
      <c r="CN50" s="1"/>
      <c r="CO50" s="1"/>
      <c r="CP50" s="46" t="s">
        <v>59</v>
      </c>
      <c r="CQ50" s="47"/>
      <c r="CR50" s="1"/>
      <c r="CS50" s="1"/>
      <c r="CT50" s="46" t="s">
        <v>60</v>
      </c>
      <c r="CU50" s="47"/>
      <c r="CV50" s="1"/>
      <c r="CW50" s="1"/>
      <c r="CX50" s="46" t="s">
        <v>61</v>
      </c>
      <c r="CY50" s="47"/>
      <c r="CZ50" s="6"/>
    </row>
    <row r="51" spans="1:104" x14ac:dyDescent="0.25">
      <c r="A51" s="3"/>
      <c r="B51" s="48"/>
      <c r="C51" s="49"/>
      <c r="D51" s="1"/>
      <c r="E51" s="1"/>
      <c r="F51" s="48"/>
      <c r="G51" s="49"/>
      <c r="H51" s="1"/>
      <c r="I51" s="1"/>
      <c r="J51" s="48"/>
      <c r="K51" s="49"/>
      <c r="L51" s="1"/>
      <c r="M51" s="1"/>
      <c r="N51" s="48"/>
      <c r="O51" s="49"/>
      <c r="P51" s="1"/>
      <c r="Q51" s="1"/>
      <c r="R51" s="48"/>
      <c r="S51" s="49"/>
      <c r="T51" s="1"/>
      <c r="U51" s="1"/>
      <c r="V51" s="48"/>
      <c r="W51" s="49"/>
      <c r="X51" s="1"/>
      <c r="Y51" s="1"/>
      <c r="Z51" s="48"/>
      <c r="AA51" s="49"/>
      <c r="AB51" s="1"/>
      <c r="AC51" s="1"/>
      <c r="AD51" s="48"/>
      <c r="AE51" s="49"/>
      <c r="AF51" s="1"/>
      <c r="AG51" s="1"/>
      <c r="AH51" s="48"/>
      <c r="AI51" s="49"/>
      <c r="AJ51" s="1"/>
      <c r="AK51" s="1"/>
      <c r="AL51" s="48"/>
      <c r="AM51" s="49"/>
      <c r="AN51" s="1"/>
      <c r="AO51" s="1"/>
      <c r="AP51" s="48"/>
      <c r="AQ51" s="49"/>
      <c r="AR51" s="1"/>
      <c r="AS51" s="1"/>
      <c r="AT51" s="48"/>
      <c r="AU51" s="49"/>
      <c r="AV51" s="1"/>
      <c r="AW51" s="1"/>
      <c r="AX51" s="48"/>
      <c r="AY51" s="49"/>
      <c r="AZ51" s="1"/>
      <c r="BA51" s="1"/>
      <c r="BB51" s="48"/>
      <c r="BC51" s="49"/>
      <c r="BD51" s="1"/>
      <c r="BE51" s="1"/>
      <c r="BF51" s="48"/>
      <c r="BG51" s="49"/>
      <c r="BH51" s="1"/>
      <c r="BI51" s="1"/>
      <c r="BJ51" s="48"/>
      <c r="BK51" s="49"/>
      <c r="BL51" s="1"/>
      <c r="BM51" s="1"/>
      <c r="BN51" s="48"/>
      <c r="BO51" s="49"/>
      <c r="BP51" s="1"/>
      <c r="BQ51" s="1"/>
      <c r="BR51" s="48"/>
      <c r="BS51" s="49"/>
      <c r="BT51" s="1"/>
      <c r="BU51" s="1"/>
      <c r="BV51" s="48"/>
      <c r="BW51" s="49"/>
      <c r="BX51" s="1"/>
      <c r="BY51" s="1"/>
      <c r="BZ51" s="48"/>
      <c r="CA51" s="49"/>
      <c r="CB51" s="1"/>
      <c r="CC51" s="1"/>
      <c r="CD51" s="48"/>
      <c r="CE51" s="49"/>
      <c r="CF51" s="1"/>
      <c r="CG51" s="1"/>
      <c r="CH51" s="48"/>
      <c r="CI51" s="49"/>
      <c r="CJ51" s="1"/>
      <c r="CK51" s="1"/>
      <c r="CL51" s="48"/>
      <c r="CM51" s="49"/>
      <c r="CN51" s="1"/>
      <c r="CO51" s="1"/>
      <c r="CP51" s="48"/>
      <c r="CQ51" s="49"/>
      <c r="CR51" s="1"/>
      <c r="CS51" s="1"/>
      <c r="CT51" s="48"/>
      <c r="CU51" s="49"/>
      <c r="CV51" s="1"/>
      <c r="CW51" s="1"/>
      <c r="CX51" s="48"/>
      <c r="CY51" s="49"/>
      <c r="CZ51" s="6"/>
    </row>
    <row r="52" spans="1:104" x14ac:dyDescent="0.25">
      <c r="A52" s="3"/>
      <c r="B52" s="48"/>
      <c r="C52" s="49"/>
      <c r="D52" s="1"/>
      <c r="E52" s="1"/>
      <c r="F52" s="48"/>
      <c r="G52" s="49"/>
      <c r="H52" s="1"/>
      <c r="I52" s="1"/>
      <c r="J52" s="48"/>
      <c r="K52" s="49"/>
      <c r="L52" s="1"/>
      <c r="M52" s="1"/>
      <c r="N52" s="48"/>
      <c r="O52" s="49"/>
      <c r="P52" s="1"/>
      <c r="Q52" s="1"/>
      <c r="R52" s="48"/>
      <c r="S52" s="49"/>
      <c r="T52" s="1"/>
      <c r="U52" s="1"/>
      <c r="V52" s="48"/>
      <c r="W52" s="49"/>
      <c r="X52" s="1"/>
      <c r="Y52" s="1"/>
      <c r="Z52" s="48"/>
      <c r="AA52" s="49"/>
      <c r="AB52" s="1"/>
      <c r="AC52" s="1"/>
      <c r="AD52" s="48"/>
      <c r="AE52" s="49"/>
      <c r="AF52" s="1"/>
      <c r="AG52" s="1"/>
      <c r="AH52" s="48"/>
      <c r="AI52" s="49"/>
      <c r="AJ52" s="1"/>
      <c r="AK52" s="1"/>
      <c r="AL52" s="48"/>
      <c r="AM52" s="49"/>
      <c r="AN52" s="1"/>
      <c r="AO52" s="1"/>
      <c r="AP52" s="48"/>
      <c r="AQ52" s="49"/>
      <c r="AR52" s="1"/>
      <c r="AS52" s="1"/>
      <c r="AT52" s="48"/>
      <c r="AU52" s="49"/>
      <c r="AV52" s="1"/>
      <c r="AW52" s="1"/>
      <c r="AX52" s="48"/>
      <c r="AY52" s="49"/>
      <c r="AZ52" s="1"/>
      <c r="BA52" s="1"/>
      <c r="BB52" s="48"/>
      <c r="BC52" s="49"/>
      <c r="BD52" s="1"/>
      <c r="BE52" s="1"/>
      <c r="BF52" s="48"/>
      <c r="BG52" s="49"/>
      <c r="BH52" s="1"/>
      <c r="BI52" s="1"/>
      <c r="BJ52" s="48"/>
      <c r="BK52" s="49"/>
      <c r="BL52" s="1"/>
      <c r="BM52" s="1"/>
      <c r="BN52" s="48"/>
      <c r="BO52" s="49"/>
      <c r="BP52" s="1"/>
      <c r="BQ52" s="1"/>
      <c r="BR52" s="48"/>
      <c r="BS52" s="49"/>
      <c r="BT52" s="1"/>
      <c r="BU52" s="1"/>
      <c r="BV52" s="48"/>
      <c r="BW52" s="49"/>
      <c r="BX52" s="1"/>
      <c r="BY52" s="1"/>
      <c r="BZ52" s="48"/>
      <c r="CA52" s="49"/>
      <c r="CB52" s="1"/>
      <c r="CC52" s="1"/>
      <c r="CD52" s="48"/>
      <c r="CE52" s="49"/>
      <c r="CF52" s="1"/>
      <c r="CG52" s="1"/>
      <c r="CH52" s="48"/>
      <c r="CI52" s="49"/>
      <c r="CJ52" s="1"/>
      <c r="CK52" s="1"/>
      <c r="CL52" s="48"/>
      <c r="CM52" s="49"/>
      <c r="CN52" s="1"/>
      <c r="CO52" s="1"/>
      <c r="CP52" s="48"/>
      <c r="CQ52" s="49"/>
      <c r="CR52" s="1"/>
      <c r="CS52" s="1"/>
      <c r="CT52" s="48"/>
      <c r="CU52" s="49"/>
      <c r="CV52" s="1"/>
      <c r="CW52" s="1"/>
      <c r="CX52" s="48"/>
      <c r="CY52" s="49"/>
      <c r="CZ52" s="6"/>
    </row>
    <row r="53" spans="1:104" x14ac:dyDescent="0.25">
      <c r="A53" s="3"/>
      <c r="B53" s="50"/>
      <c r="C53" s="51"/>
      <c r="D53" s="1"/>
      <c r="E53" s="1"/>
      <c r="F53" s="50"/>
      <c r="G53" s="51"/>
      <c r="H53" s="1"/>
      <c r="I53" s="1"/>
      <c r="J53" s="50"/>
      <c r="K53" s="51"/>
      <c r="L53" s="1"/>
      <c r="M53" s="1"/>
      <c r="N53" s="50"/>
      <c r="O53" s="51"/>
      <c r="P53" s="1"/>
      <c r="Q53" s="1"/>
      <c r="R53" s="50"/>
      <c r="S53" s="51"/>
      <c r="T53" s="1"/>
      <c r="U53" s="1"/>
      <c r="V53" s="50"/>
      <c r="W53" s="51"/>
      <c r="X53" s="1"/>
      <c r="Y53" s="1"/>
      <c r="Z53" s="50"/>
      <c r="AA53" s="51"/>
      <c r="AB53" s="1"/>
      <c r="AC53" s="1"/>
      <c r="AD53" s="50"/>
      <c r="AE53" s="51"/>
      <c r="AF53" s="1"/>
      <c r="AG53" s="1"/>
      <c r="AH53" s="50"/>
      <c r="AI53" s="51"/>
      <c r="AJ53" s="1"/>
      <c r="AK53" s="1"/>
      <c r="AL53" s="50"/>
      <c r="AM53" s="51"/>
      <c r="AN53" s="1"/>
      <c r="AO53" s="1"/>
      <c r="AP53" s="50"/>
      <c r="AQ53" s="51"/>
      <c r="AR53" s="1"/>
      <c r="AS53" s="1"/>
      <c r="AT53" s="50"/>
      <c r="AU53" s="51"/>
      <c r="AV53" s="1"/>
      <c r="AW53" s="1"/>
      <c r="AX53" s="50"/>
      <c r="AY53" s="51"/>
      <c r="AZ53" s="1"/>
      <c r="BA53" s="1"/>
      <c r="BB53" s="50"/>
      <c r="BC53" s="51"/>
      <c r="BD53" s="1"/>
      <c r="BE53" s="1"/>
      <c r="BF53" s="50"/>
      <c r="BG53" s="51"/>
      <c r="BH53" s="1"/>
      <c r="BI53" s="1"/>
      <c r="BJ53" s="50"/>
      <c r="BK53" s="51"/>
      <c r="BL53" s="1"/>
      <c r="BM53" s="1"/>
      <c r="BN53" s="50"/>
      <c r="BO53" s="51"/>
      <c r="BP53" s="1"/>
      <c r="BQ53" s="1"/>
      <c r="BR53" s="50"/>
      <c r="BS53" s="51"/>
      <c r="BT53" s="1"/>
      <c r="BU53" s="1"/>
      <c r="BV53" s="50"/>
      <c r="BW53" s="51"/>
      <c r="BX53" s="1"/>
      <c r="BY53" s="1"/>
      <c r="BZ53" s="50"/>
      <c r="CA53" s="51"/>
      <c r="CB53" s="1"/>
      <c r="CC53" s="1"/>
      <c r="CD53" s="50"/>
      <c r="CE53" s="51"/>
      <c r="CF53" s="1"/>
      <c r="CG53" s="1"/>
      <c r="CH53" s="50"/>
      <c r="CI53" s="51"/>
      <c r="CJ53" s="1"/>
      <c r="CK53" s="1"/>
      <c r="CL53" s="50"/>
      <c r="CM53" s="51"/>
      <c r="CN53" s="1"/>
      <c r="CO53" s="1"/>
      <c r="CP53" s="50"/>
      <c r="CQ53" s="51"/>
      <c r="CR53" s="1"/>
      <c r="CS53" s="1"/>
      <c r="CT53" s="50"/>
      <c r="CU53" s="51"/>
      <c r="CV53" s="1"/>
      <c r="CW53" s="1"/>
      <c r="CX53" s="50"/>
      <c r="CY53" s="51"/>
      <c r="CZ53" s="6"/>
    </row>
    <row r="54" spans="1:104" x14ac:dyDescent="0.25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6"/>
    </row>
    <row r="55" spans="1:104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6"/>
    </row>
    <row r="56" spans="1:104" x14ac:dyDescent="0.25">
      <c r="A56" s="3"/>
      <c r="B56" s="1"/>
      <c r="C56" s="88" t="s">
        <v>37</v>
      </c>
      <c r="D56" s="89"/>
      <c r="E56" s="89"/>
      <c r="F56" s="90"/>
      <c r="G56" s="88" t="s">
        <v>37</v>
      </c>
      <c r="H56" s="89"/>
      <c r="I56" s="89"/>
      <c r="J56" s="90"/>
      <c r="K56" s="97" t="s">
        <v>38</v>
      </c>
      <c r="L56" s="98"/>
      <c r="M56" s="98"/>
      <c r="N56" s="99"/>
      <c r="O56" s="97" t="s">
        <v>38</v>
      </c>
      <c r="P56" s="98"/>
      <c r="Q56" s="98"/>
      <c r="R56" s="99"/>
      <c r="S56" s="97" t="s">
        <v>38</v>
      </c>
      <c r="T56" s="98"/>
      <c r="U56" s="98"/>
      <c r="V56" s="99"/>
      <c r="W56" s="97" t="s">
        <v>38</v>
      </c>
      <c r="X56" s="98"/>
      <c r="Y56" s="98"/>
      <c r="Z56" s="99"/>
      <c r="AA56" s="97" t="s">
        <v>38</v>
      </c>
      <c r="AB56" s="98"/>
      <c r="AC56" s="98"/>
      <c r="AD56" s="99"/>
      <c r="AE56" s="88" t="s">
        <v>37</v>
      </c>
      <c r="AF56" s="89"/>
      <c r="AG56" s="89"/>
      <c r="AH56" s="90"/>
      <c r="AI56" s="97" t="s">
        <v>38</v>
      </c>
      <c r="AJ56" s="98"/>
      <c r="AK56" s="98"/>
      <c r="AL56" s="99"/>
      <c r="AM56" s="97" t="s">
        <v>38</v>
      </c>
      <c r="AN56" s="98"/>
      <c r="AO56" s="98"/>
      <c r="AP56" s="99"/>
      <c r="AQ56" s="88" t="s">
        <v>37</v>
      </c>
      <c r="AR56" s="89"/>
      <c r="AS56" s="89"/>
      <c r="AT56" s="90"/>
      <c r="AU56" s="97" t="s">
        <v>38</v>
      </c>
      <c r="AV56" s="98"/>
      <c r="AW56" s="98"/>
      <c r="AX56" s="99"/>
      <c r="AY56" s="88" t="s">
        <v>37</v>
      </c>
      <c r="AZ56" s="89"/>
      <c r="BA56" s="89"/>
      <c r="BB56" s="90"/>
      <c r="BC56" s="88" t="s">
        <v>37</v>
      </c>
      <c r="BD56" s="89"/>
      <c r="BE56" s="89"/>
      <c r="BF56" s="90"/>
      <c r="BG56" s="88" t="s">
        <v>37</v>
      </c>
      <c r="BH56" s="89"/>
      <c r="BI56" s="89"/>
      <c r="BJ56" s="90"/>
      <c r="BK56" s="88" t="s">
        <v>37</v>
      </c>
      <c r="BL56" s="89"/>
      <c r="BM56" s="89"/>
      <c r="BN56" s="90"/>
      <c r="BO56" s="88" t="s">
        <v>37</v>
      </c>
      <c r="BP56" s="89"/>
      <c r="BQ56" s="89"/>
      <c r="BR56" s="90"/>
      <c r="BS56" s="88" t="s">
        <v>37</v>
      </c>
      <c r="BT56" s="89"/>
      <c r="BU56" s="89"/>
      <c r="BV56" s="90"/>
      <c r="BW56" s="88" t="s">
        <v>37</v>
      </c>
      <c r="BX56" s="89"/>
      <c r="BY56" s="89"/>
      <c r="BZ56" s="90"/>
      <c r="CA56" s="88" t="s">
        <v>37</v>
      </c>
      <c r="CB56" s="89"/>
      <c r="CC56" s="89"/>
      <c r="CD56" s="90"/>
      <c r="CE56" s="88" t="s">
        <v>37</v>
      </c>
      <c r="CF56" s="89"/>
      <c r="CG56" s="89"/>
      <c r="CH56" s="90"/>
      <c r="CI56" s="88" t="s">
        <v>37</v>
      </c>
      <c r="CJ56" s="89"/>
      <c r="CK56" s="89"/>
      <c r="CL56" s="90"/>
      <c r="CM56" s="88" t="s">
        <v>37</v>
      </c>
      <c r="CN56" s="89"/>
      <c r="CO56" s="89"/>
      <c r="CP56" s="90"/>
      <c r="CQ56" s="88" t="s">
        <v>37</v>
      </c>
      <c r="CR56" s="89"/>
      <c r="CS56" s="89"/>
      <c r="CT56" s="90"/>
      <c r="CU56" s="88" t="s">
        <v>37</v>
      </c>
      <c r="CV56" s="89"/>
      <c r="CW56" s="89"/>
      <c r="CX56" s="90"/>
      <c r="CY56" s="1"/>
      <c r="CZ56" s="6"/>
    </row>
    <row r="57" spans="1:104" x14ac:dyDescent="0.25">
      <c r="A57" s="3"/>
      <c r="B57" s="1"/>
      <c r="C57" s="91"/>
      <c r="D57" s="92"/>
      <c r="E57" s="92"/>
      <c r="F57" s="93"/>
      <c r="G57" s="91"/>
      <c r="H57" s="92"/>
      <c r="I57" s="92"/>
      <c r="J57" s="93"/>
      <c r="K57" s="100"/>
      <c r="L57" s="101"/>
      <c r="M57" s="101"/>
      <c r="N57" s="102"/>
      <c r="O57" s="100"/>
      <c r="P57" s="101"/>
      <c r="Q57" s="101"/>
      <c r="R57" s="102"/>
      <c r="S57" s="100"/>
      <c r="T57" s="101"/>
      <c r="U57" s="101"/>
      <c r="V57" s="102"/>
      <c r="W57" s="100"/>
      <c r="X57" s="101"/>
      <c r="Y57" s="101"/>
      <c r="Z57" s="102"/>
      <c r="AA57" s="100"/>
      <c r="AB57" s="101"/>
      <c r="AC57" s="101"/>
      <c r="AD57" s="102"/>
      <c r="AE57" s="91"/>
      <c r="AF57" s="92"/>
      <c r="AG57" s="92"/>
      <c r="AH57" s="93"/>
      <c r="AI57" s="100"/>
      <c r="AJ57" s="101"/>
      <c r="AK57" s="101"/>
      <c r="AL57" s="102"/>
      <c r="AM57" s="100"/>
      <c r="AN57" s="101"/>
      <c r="AO57" s="101"/>
      <c r="AP57" s="102"/>
      <c r="AQ57" s="91"/>
      <c r="AR57" s="92"/>
      <c r="AS57" s="92"/>
      <c r="AT57" s="93"/>
      <c r="AU57" s="100"/>
      <c r="AV57" s="101"/>
      <c r="AW57" s="101"/>
      <c r="AX57" s="102"/>
      <c r="AY57" s="91"/>
      <c r="AZ57" s="92"/>
      <c r="BA57" s="92"/>
      <c r="BB57" s="93"/>
      <c r="BC57" s="91"/>
      <c r="BD57" s="92"/>
      <c r="BE57" s="92"/>
      <c r="BF57" s="93"/>
      <c r="BG57" s="91"/>
      <c r="BH57" s="92"/>
      <c r="BI57" s="92"/>
      <c r="BJ57" s="93"/>
      <c r="BK57" s="91"/>
      <c r="BL57" s="92"/>
      <c r="BM57" s="92"/>
      <c r="BN57" s="93"/>
      <c r="BO57" s="91"/>
      <c r="BP57" s="92"/>
      <c r="BQ57" s="92"/>
      <c r="BR57" s="93"/>
      <c r="BS57" s="91"/>
      <c r="BT57" s="92"/>
      <c r="BU57" s="92"/>
      <c r="BV57" s="93"/>
      <c r="BW57" s="91"/>
      <c r="BX57" s="92"/>
      <c r="BY57" s="92"/>
      <c r="BZ57" s="93"/>
      <c r="CA57" s="91"/>
      <c r="CB57" s="92"/>
      <c r="CC57" s="92"/>
      <c r="CD57" s="93"/>
      <c r="CE57" s="91"/>
      <c r="CF57" s="92"/>
      <c r="CG57" s="92"/>
      <c r="CH57" s="93"/>
      <c r="CI57" s="91"/>
      <c r="CJ57" s="92"/>
      <c r="CK57" s="92"/>
      <c r="CL57" s="93"/>
      <c r="CM57" s="91"/>
      <c r="CN57" s="92"/>
      <c r="CO57" s="92"/>
      <c r="CP57" s="93"/>
      <c r="CQ57" s="91"/>
      <c r="CR57" s="92"/>
      <c r="CS57" s="92"/>
      <c r="CT57" s="93"/>
      <c r="CU57" s="91"/>
      <c r="CV57" s="92"/>
      <c r="CW57" s="92"/>
      <c r="CX57" s="93"/>
      <c r="CY57" s="1"/>
      <c r="CZ57" s="6"/>
    </row>
    <row r="58" spans="1:104" x14ac:dyDescent="0.25">
      <c r="A58" s="3"/>
      <c r="B58" s="1"/>
      <c r="C58" s="94"/>
      <c r="D58" s="95"/>
      <c r="E58" s="95"/>
      <c r="F58" s="96"/>
      <c r="G58" s="94"/>
      <c r="H58" s="95"/>
      <c r="I58" s="95"/>
      <c r="J58" s="96"/>
      <c r="K58" s="103"/>
      <c r="L58" s="104"/>
      <c r="M58" s="104"/>
      <c r="N58" s="105"/>
      <c r="O58" s="103"/>
      <c r="P58" s="104"/>
      <c r="Q58" s="104"/>
      <c r="R58" s="105"/>
      <c r="S58" s="103"/>
      <c r="T58" s="104"/>
      <c r="U58" s="104"/>
      <c r="V58" s="105"/>
      <c r="W58" s="103"/>
      <c r="X58" s="104"/>
      <c r="Y58" s="104"/>
      <c r="Z58" s="105"/>
      <c r="AA58" s="103"/>
      <c r="AB58" s="104"/>
      <c r="AC58" s="104"/>
      <c r="AD58" s="105"/>
      <c r="AE58" s="94"/>
      <c r="AF58" s="95"/>
      <c r="AG58" s="95"/>
      <c r="AH58" s="96"/>
      <c r="AI58" s="103"/>
      <c r="AJ58" s="104"/>
      <c r="AK58" s="104"/>
      <c r="AL58" s="105"/>
      <c r="AM58" s="103"/>
      <c r="AN58" s="104"/>
      <c r="AO58" s="104"/>
      <c r="AP58" s="105"/>
      <c r="AQ58" s="94"/>
      <c r="AR58" s="95"/>
      <c r="AS58" s="95"/>
      <c r="AT58" s="96"/>
      <c r="AU58" s="103"/>
      <c r="AV58" s="104"/>
      <c r="AW58" s="104"/>
      <c r="AX58" s="105"/>
      <c r="AY58" s="94"/>
      <c r="AZ58" s="95"/>
      <c r="BA58" s="95"/>
      <c r="BB58" s="96"/>
      <c r="BC58" s="94"/>
      <c r="BD58" s="95"/>
      <c r="BE58" s="95"/>
      <c r="BF58" s="96"/>
      <c r="BG58" s="94"/>
      <c r="BH58" s="95"/>
      <c r="BI58" s="95"/>
      <c r="BJ58" s="96"/>
      <c r="BK58" s="94"/>
      <c r="BL58" s="95"/>
      <c r="BM58" s="95"/>
      <c r="BN58" s="96"/>
      <c r="BO58" s="94"/>
      <c r="BP58" s="95"/>
      <c r="BQ58" s="95"/>
      <c r="BR58" s="96"/>
      <c r="BS58" s="94"/>
      <c r="BT58" s="95"/>
      <c r="BU58" s="95"/>
      <c r="BV58" s="96"/>
      <c r="BW58" s="94"/>
      <c r="BX58" s="95"/>
      <c r="BY58" s="95"/>
      <c r="BZ58" s="96"/>
      <c r="CA58" s="94"/>
      <c r="CB58" s="95"/>
      <c r="CC58" s="95"/>
      <c r="CD58" s="96"/>
      <c r="CE58" s="94"/>
      <c r="CF58" s="95"/>
      <c r="CG58" s="95"/>
      <c r="CH58" s="96"/>
      <c r="CI58" s="94"/>
      <c r="CJ58" s="95"/>
      <c r="CK58" s="95"/>
      <c r="CL58" s="96"/>
      <c r="CM58" s="94"/>
      <c r="CN58" s="95"/>
      <c r="CO58" s="95"/>
      <c r="CP58" s="96"/>
      <c r="CQ58" s="94"/>
      <c r="CR58" s="95"/>
      <c r="CS58" s="95"/>
      <c r="CT58" s="96"/>
      <c r="CU58" s="94"/>
      <c r="CV58" s="95"/>
      <c r="CW58" s="95"/>
      <c r="CX58" s="96"/>
      <c r="CY58" s="1"/>
      <c r="CZ58" s="6"/>
    </row>
    <row r="59" spans="1:104" x14ac:dyDescent="0.25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6"/>
    </row>
    <row r="60" spans="1:104" x14ac:dyDescent="0.25">
      <c r="A60" s="3"/>
      <c r="B60" s="46" t="s">
        <v>61</v>
      </c>
      <c r="C60" s="47"/>
      <c r="D60" s="1"/>
      <c r="E60" s="1"/>
      <c r="F60" s="46" t="s">
        <v>62</v>
      </c>
      <c r="G60" s="47"/>
      <c r="H60" s="1"/>
      <c r="I60" s="1"/>
      <c r="J60" s="46" t="s">
        <v>20</v>
      </c>
      <c r="K60" s="47"/>
      <c r="L60" s="1"/>
      <c r="M60" s="1"/>
      <c r="N60" s="46" t="s">
        <v>21</v>
      </c>
      <c r="O60" s="47"/>
      <c r="P60" s="1"/>
      <c r="Q60" s="1"/>
      <c r="R60" s="46" t="s">
        <v>63</v>
      </c>
      <c r="S60" s="47"/>
      <c r="T60" s="1"/>
      <c r="U60" s="1"/>
      <c r="V60" s="46" t="s">
        <v>64</v>
      </c>
      <c r="W60" s="47"/>
      <c r="X60" s="1"/>
      <c r="Y60" s="1"/>
      <c r="Z60" s="46" t="s">
        <v>65</v>
      </c>
      <c r="AA60" s="47"/>
      <c r="AB60" s="1"/>
      <c r="AC60" s="1"/>
      <c r="AD60" s="46" t="s">
        <v>66</v>
      </c>
      <c r="AE60" s="47"/>
      <c r="AF60" s="1"/>
      <c r="AG60" s="1"/>
      <c r="AH60" s="46" t="s">
        <v>67</v>
      </c>
      <c r="AI60" s="47"/>
      <c r="AJ60" s="1"/>
      <c r="AK60" s="1"/>
      <c r="AL60" s="46" t="s">
        <v>68</v>
      </c>
      <c r="AM60" s="47"/>
      <c r="AN60" s="1"/>
      <c r="AO60" s="1"/>
      <c r="AP60" s="46" t="s">
        <v>69</v>
      </c>
      <c r="AQ60" s="47"/>
      <c r="AR60" s="1"/>
      <c r="AS60" s="1"/>
      <c r="AT60" s="46" t="s">
        <v>70</v>
      </c>
      <c r="AU60" s="47"/>
      <c r="AV60" s="1"/>
      <c r="AW60" s="1"/>
      <c r="AX60" s="46" t="s">
        <v>71</v>
      </c>
      <c r="AY60" s="47"/>
      <c r="AZ60" s="1"/>
      <c r="BA60" s="1"/>
      <c r="BB60" s="46" t="s">
        <v>72</v>
      </c>
      <c r="BC60" s="47"/>
      <c r="BD60" s="1"/>
      <c r="BE60" s="1"/>
      <c r="BF60" s="46" t="s">
        <v>73</v>
      </c>
      <c r="BG60" s="47"/>
      <c r="BH60" s="1"/>
      <c r="BI60" s="1"/>
      <c r="BJ60" s="46" t="s">
        <v>74</v>
      </c>
      <c r="BK60" s="47"/>
      <c r="BL60" s="1"/>
      <c r="BM60" s="1"/>
      <c r="BN60" s="46" t="s">
        <v>75</v>
      </c>
      <c r="BO60" s="47"/>
      <c r="BP60" s="1"/>
      <c r="BQ60" s="1"/>
      <c r="BR60" s="46" t="s">
        <v>22</v>
      </c>
      <c r="BS60" s="47"/>
      <c r="BT60" s="1"/>
      <c r="BU60" s="1"/>
      <c r="BV60" s="46" t="s">
        <v>23</v>
      </c>
      <c r="BW60" s="47"/>
      <c r="BX60" s="1"/>
      <c r="BY60" s="1"/>
      <c r="BZ60" s="46" t="s">
        <v>76</v>
      </c>
      <c r="CA60" s="47"/>
      <c r="CB60" s="1"/>
      <c r="CC60" s="1"/>
      <c r="CD60" s="46" t="s">
        <v>77</v>
      </c>
      <c r="CE60" s="47"/>
      <c r="CF60" s="1"/>
      <c r="CG60" s="1"/>
      <c r="CH60" s="46" t="s">
        <v>78</v>
      </c>
      <c r="CI60" s="47"/>
      <c r="CJ60" s="1"/>
      <c r="CK60" s="1"/>
      <c r="CL60" s="46" t="s">
        <v>79</v>
      </c>
      <c r="CM60" s="47"/>
      <c r="CN60" s="1"/>
      <c r="CO60" s="1"/>
      <c r="CP60" s="46" t="s">
        <v>80</v>
      </c>
      <c r="CQ60" s="47"/>
      <c r="CR60" s="1"/>
      <c r="CS60" s="1"/>
      <c r="CT60" s="46" t="s">
        <v>81</v>
      </c>
      <c r="CU60" s="47"/>
      <c r="CV60" s="1"/>
      <c r="CW60" s="1"/>
      <c r="CX60" s="46" t="s">
        <v>82</v>
      </c>
      <c r="CY60" s="47"/>
      <c r="CZ60" s="6"/>
    </row>
    <row r="61" spans="1:104" x14ac:dyDescent="0.25">
      <c r="A61" s="3"/>
      <c r="B61" s="48"/>
      <c r="C61" s="49"/>
      <c r="D61" s="1"/>
      <c r="E61" s="1"/>
      <c r="F61" s="48"/>
      <c r="G61" s="49"/>
      <c r="H61" s="1"/>
      <c r="I61" s="1"/>
      <c r="J61" s="48"/>
      <c r="K61" s="49"/>
      <c r="L61" s="1"/>
      <c r="M61" s="1"/>
      <c r="N61" s="48"/>
      <c r="O61" s="49"/>
      <c r="P61" s="1"/>
      <c r="Q61" s="1"/>
      <c r="R61" s="48"/>
      <c r="S61" s="49"/>
      <c r="T61" s="1"/>
      <c r="U61" s="1"/>
      <c r="V61" s="48"/>
      <c r="W61" s="49"/>
      <c r="X61" s="1"/>
      <c r="Y61" s="1"/>
      <c r="Z61" s="48"/>
      <c r="AA61" s="49"/>
      <c r="AB61" s="1"/>
      <c r="AC61" s="1"/>
      <c r="AD61" s="48"/>
      <c r="AE61" s="49"/>
      <c r="AF61" s="1"/>
      <c r="AG61" s="1"/>
      <c r="AH61" s="48"/>
      <c r="AI61" s="49"/>
      <c r="AJ61" s="1"/>
      <c r="AK61" s="1"/>
      <c r="AL61" s="48"/>
      <c r="AM61" s="49"/>
      <c r="AN61" s="1"/>
      <c r="AO61" s="1"/>
      <c r="AP61" s="48"/>
      <c r="AQ61" s="49"/>
      <c r="AR61" s="1"/>
      <c r="AS61" s="1"/>
      <c r="AT61" s="48"/>
      <c r="AU61" s="49"/>
      <c r="AV61" s="1"/>
      <c r="AW61" s="1"/>
      <c r="AX61" s="48"/>
      <c r="AY61" s="49"/>
      <c r="AZ61" s="1"/>
      <c r="BA61" s="1"/>
      <c r="BB61" s="48"/>
      <c r="BC61" s="49"/>
      <c r="BD61" s="1"/>
      <c r="BE61" s="1"/>
      <c r="BF61" s="48"/>
      <c r="BG61" s="49"/>
      <c r="BH61" s="1"/>
      <c r="BI61" s="1"/>
      <c r="BJ61" s="48"/>
      <c r="BK61" s="49"/>
      <c r="BL61" s="1"/>
      <c r="BM61" s="1"/>
      <c r="BN61" s="48"/>
      <c r="BO61" s="49"/>
      <c r="BP61" s="1"/>
      <c r="BQ61" s="1"/>
      <c r="BR61" s="48"/>
      <c r="BS61" s="49"/>
      <c r="BT61" s="1"/>
      <c r="BU61" s="1"/>
      <c r="BV61" s="48"/>
      <c r="BW61" s="49"/>
      <c r="BX61" s="1"/>
      <c r="BY61" s="1"/>
      <c r="BZ61" s="48"/>
      <c r="CA61" s="49"/>
      <c r="CB61" s="1"/>
      <c r="CC61" s="1"/>
      <c r="CD61" s="48"/>
      <c r="CE61" s="49"/>
      <c r="CF61" s="1"/>
      <c r="CG61" s="1"/>
      <c r="CH61" s="48"/>
      <c r="CI61" s="49"/>
      <c r="CJ61" s="1"/>
      <c r="CK61" s="1"/>
      <c r="CL61" s="48"/>
      <c r="CM61" s="49"/>
      <c r="CN61" s="1"/>
      <c r="CO61" s="1"/>
      <c r="CP61" s="48"/>
      <c r="CQ61" s="49"/>
      <c r="CR61" s="1"/>
      <c r="CS61" s="1"/>
      <c r="CT61" s="48"/>
      <c r="CU61" s="49"/>
      <c r="CV61" s="1"/>
      <c r="CW61" s="1"/>
      <c r="CX61" s="48"/>
      <c r="CY61" s="49"/>
      <c r="CZ61" s="6"/>
    </row>
    <row r="62" spans="1:104" x14ac:dyDescent="0.25">
      <c r="A62" s="3"/>
      <c r="B62" s="48"/>
      <c r="C62" s="49"/>
      <c r="D62" s="1"/>
      <c r="E62" s="1"/>
      <c r="F62" s="48"/>
      <c r="G62" s="49"/>
      <c r="H62" s="1"/>
      <c r="I62" s="1"/>
      <c r="J62" s="48"/>
      <c r="K62" s="49"/>
      <c r="L62" s="1"/>
      <c r="M62" s="1"/>
      <c r="N62" s="48"/>
      <c r="O62" s="49"/>
      <c r="P62" s="1"/>
      <c r="Q62" s="1"/>
      <c r="R62" s="48"/>
      <c r="S62" s="49"/>
      <c r="T62" s="1"/>
      <c r="U62" s="1"/>
      <c r="V62" s="48"/>
      <c r="W62" s="49"/>
      <c r="X62" s="1"/>
      <c r="Y62" s="1"/>
      <c r="Z62" s="48"/>
      <c r="AA62" s="49"/>
      <c r="AB62" s="1"/>
      <c r="AC62" s="1"/>
      <c r="AD62" s="48"/>
      <c r="AE62" s="49"/>
      <c r="AF62" s="1"/>
      <c r="AG62" s="1"/>
      <c r="AH62" s="48"/>
      <c r="AI62" s="49"/>
      <c r="AJ62" s="1"/>
      <c r="AK62" s="1"/>
      <c r="AL62" s="48"/>
      <c r="AM62" s="49"/>
      <c r="AN62" s="1"/>
      <c r="AO62" s="1"/>
      <c r="AP62" s="48"/>
      <c r="AQ62" s="49"/>
      <c r="AR62" s="1"/>
      <c r="AS62" s="1"/>
      <c r="AT62" s="48"/>
      <c r="AU62" s="49"/>
      <c r="AV62" s="1"/>
      <c r="AW62" s="1"/>
      <c r="AX62" s="48"/>
      <c r="AY62" s="49"/>
      <c r="AZ62" s="1"/>
      <c r="BA62" s="1"/>
      <c r="BB62" s="48"/>
      <c r="BC62" s="49"/>
      <c r="BD62" s="1"/>
      <c r="BE62" s="1"/>
      <c r="BF62" s="48"/>
      <c r="BG62" s="49"/>
      <c r="BH62" s="1"/>
      <c r="BI62" s="1"/>
      <c r="BJ62" s="48"/>
      <c r="BK62" s="49"/>
      <c r="BL62" s="1"/>
      <c r="BM62" s="1"/>
      <c r="BN62" s="48"/>
      <c r="BO62" s="49"/>
      <c r="BP62" s="1"/>
      <c r="BQ62" s="1"/>
      <c r="BR62" s="48"/>
      <c r="BS62" s="49"/>
      <c r="BT62" s="1"/>
      <c r="BU62" s="1"/>
      <c r="BV62" s="48"/>
      <c r="BW62" s="49"/>
      <c r="BX62" s="1"/>
      <c r="BY62" s="1"/>
      <c r="BZ62" s="48"/>
      <c r="CA62" s="49"/>
      <c r="CB62" s="1"/>
      <c r="CC62" s="1"/>
      <c r="CD62" s="48"/>
      <c r="CE62" s="49"/>
      <c r="CF62" s="1"/>
      <c r="CG62" s="1"/>
      <c r="CH62" s="48"/>
      <c r="CI62" s="49"/>
      <c r="CJ62" s="1"/>
      <c r="CK62" s="1"/>
      <c r="CL62" s="48"/>
      <c r="CM62" s="49"/>
      <c r="CN62" s="1"/>
      <c r="CO62" s="1"/>
      <c r="CP62" s="48"/>
      <c r="CQ62" s="49"/>
      <c r="CR62" s="1"/>
      <c r="CS62" s="1"/>
      <c r="CT62" s="48"/>
      <c r="CU62" s="49"/>
      <c r="CV62" s="1"/>
      <c r="CW62" s="1"/>
      <c r="CX62" s="48"/>
      <c r="CY62" s="49"/>
      <c r="CZ62" s="6"/>
    </row>
    <row r="63" spans="1:104" x14ac:dyDescent="0.25">
      <c r="A63" s="3"/>
      <c r="B63" s="50"/>
      <c r="C63" s="51"/>
      <c r="D63" s="1"/>
      <c r="E63" s="1"/>
      <c r="F63" s="50"/>
      <c r="G63" s="51"/>
      <c r="H63" s="1"/>
      <c r="I63" s="1"/>
      <c r="J63" s="50"/>
      <c r="K63" s="51"/>
      <c r="L63" s="1"/>
      <c r="M63" s="1"/>
      <c r="N63" s="50"/>
      <c r="O63" s="51"/>
      <c r="P63" s="1"/>
      <c r="Q63" s="1"/>
      <c r="R63" s="50"/>
      <c r="S63" s="51"/>
      <c r="T63" s="1"/>
      <c r="U63" s="1"/>
      <c r="V63" s="50"/>
      <c r="W63" s="51"/>
      <c r="X63" s="1"/>
      <c r="Y63" s="1"/>
      <c r="Z63" s="50"/>
      <c r="AA63" s="51"/>
      <c r="AB63" s="1"/>
      <c r="AC63" s="1"/>
      <c r="AD63" s="50"/>
      <c r="AE63" s="51"/>
      <c r="AF63" s="1"/>
      <c r="AG63" s="1"/>
      <c r="AH63" s="50"/>
      <c r="AI63" s="51"/>
      <c r="AJ63" s="1"/>
      <c r="AK63" s="1"/>
      <c r="AL63" s="50"/>
      <c r="AM63" s="51"/>
      <c r="AN63" s="1"/>
      <c r="AO63" s="1"/>
      <c r="AP63" s="50"/>
      <c r="AQ63" s="51"/>
      <c r="AR63" s="1"/>
      <c r="AS63" s="1"/>
      <c r="AT63" s="50"/>
      <c r="AU63" s="51"/>
      <c r="AV63" s="1"/>
      <c r="AW63" s="1"/>
      <c r="AX63" s="50"/>
      <c r="AY63" s="51"/>
      <c r="AZ63" s="1"/>
      <c r="BA63" s="1"/>
      <c r="BB63" s="50"/>
      <c r="BC63" s="51"/>
      <c r="BD63" s="1"/>
      <c r="BE63" s="1"/>
      <c r="BF63" s="50"/>
      <c r="BG63" s="51"/>
      <c r="BH63" s="1"/>
      <c r="BI63" s="1"/>
      <c r="BJ63" s="50"/>
      <c r="BK63" s="51"/>
      <c r="BL63" s="1"/>
      <c r="BM63" s="1"/>
      <c r="BN63" s="50"/>
      <c r="BO63" s="51"/>
      <c r="BP63" s="1"/>
      <c r="BQ63" s="1"/>
      <c r="BR63" s="50"/>
      <c r="BS63" s="51"/>
      <c r="BT63" s="1"/>
      <c r="BU63" s="1"/>
      <c r="BV63" s="50"/>
      <c r="BW63" s="51"/>
      <c r="BX63" s="1"/>
      <c r="BY63" s="1"/>
      <c r="BZ63" s="50"/>
      <c r="CA63" s="51"/>
      <c r="CB63" s="1"/>
      <c r="CC63" s="1"/>
      <c r="CD63" s="50"/>
      <c r="CE63" s="51"/>
      <c r="CF63" s="1"/>
      <c r="CG63" s="1"/>
      <c r="CH63" s="50"/>
      <c r="CI63" s="51"/>
      <c r="CJ63" s="1"/>
      <c r="CK63" s="1"/>
      <c r="CL63" s="50"/>
      <c r="CM63" s="51"/>
      <c r="CN63" s="1"/>
      <c r="CO63" s="1"/>
      <c r="CP63" s="50"/>
      <c r="CQ63" s="51"/>
      <c r="CR63" s="1"/>
      <c r="CS63" s="1"/>
      <c r="CT63" s="50"/>
      <c r="CU63" s="51"/>
      <c r="CV63" s="1"/>
      <c r="CW63" s="1"/>
      <c r="CX63" s="50"/>
      <c r="CY63" s="51"/>
      <c r="CZ63" s="6"/>
    </row>
    <row r="64" spans="1:104" x14ac:dyDescent="0.2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6"/>
    </row>
    <row r="65" spans="1:104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6"/>
    </row>
    <row r="66" spans="1:104" x14ac:dyDescent="0.25">
      <c r="A66" s="3"/>
      <c r="B66" s="1"/>
      <c r="C66" s="88" t="s">
        <v>37</v>
      </c>
      <c r="D66" s="89"/>
      <c r="E66" s="89"/>
      <c r="F66" s="90"/>
      <c r="G66" s="88" t="s">
        <v>37</v>
      </c>
      <c r="H66" s="89"/>
      <c r="I66" s="89"/>
      <c r="J66" s="90"/>
      <c r="K66" s="97" t="s">
        <v>38</v>
      </c>
      <c r="L66" s="98"/>
      <c r="M66" s="98"/>
      <c r="N66" s="99"/>
      <c r="O66" s="88" t="s">
        <v>37</v>
      </c>
      <c r="P66" s="89"/>
      <c r="Q66" s="89"/>
      <c r="R66" s="90"/>
      <c r="S66" s="88" t="s">
        <v>37</v>
      </c>
      <c r="T66" s="89"/>
      <c r="U66" s="89"/>
      <c r="V66" s="90"/>
      <c r="W66" s="88" t="s">
        <v>37</v>
      </c>
      <c r="X66" s="89"/>
      <c r="Y66" s="89"/>
      <c r="Z66" s="90"/>
      <c r="AA66" s="88" t="s">
        <v>37</v>
      </c>
      <c r="AB66" s="89"/>
      <c r="AC66" s="89"/>
      <c r="AD66" s="90"/>
      <c r="AE66" s="88" t="s">
        <v>37</v>
      </c>
      <c r="AF66" s="89"/>
      <c r="AG66" s="89"/>
      <c r="AH66" s="90"/>
      <c r="AI66" s="88" t="s">
        <v>37</v>
      </c>
      <c r="AJ66" s="89"/>
      <c r="AK66" s="89"/>
      <c r="AL66" s="90"/>
      <c r="AM66" s="88" t="s">
        <v>37</v>
      </c>
      <c r="AN66" s="89"/>
      <c r="AO66" s="89"/>
      <c r="AP66" s="90"/>
      <c r="AQ66" s="88" t="s">
        <v>37</v>
      </c>
      <c r="AR66" s="89"/>
      <c r="AS66" s="89"/>
      <c r="AT66" s="90"/>
      <c r="AU66" s="88" t="s">
        <v>37</v>
      </c>
      <c r="AV66" s="89"/>
      <c r="AW66" s="89"/>
      <c r="AX66" s="90"/>
      <c r="AY66" s="88" t="s">
        <v>37</v>
      </c>
      <c r="AZ66" s="89"/>
      <c r="BA66" s="89"/>
      <c r="BB66" s="90"/>
      <c r="BC66" s="88" t="s">
        <v>37</v>
      </c>
      <c r="BD66" s="89"/>
      <c r="BE66" s="89"/>
      <c r="BF66" s="90"/>
      <c r="BG66" s="88" t="s">
        <v>37</v>
      </c>
      <c r="BH66" s="89"/>
      <c r="BI66" s="89"/>
      <c r="BJ66" s="90"/>
      <c r="BK66" s="88" t="s">
        <v>37</v>
      </c>
      <c r="BL66" s="89"/>
      <c r="BM66" s="89"/>
      <c r="BN66" s="90"/>
      <c r="BO66" s="88" t="s">
        <v>37</v>
      </c>
      <c r="BP66" s="89"/>
      <c r="BQ66" s="89"/>
      <c r="BR66" s="90"/>
      <c r="BS66" s="97" t="s">
        <v>38</v>
      </c>
      <c r="BT66" s="98"/>
      <c r="BU66" s="98"/>
      <c r="BV66" s="99"/>
      <c r="BW66" s="88" t="s">
        <v>37</v>
      </c>
      <c r="BX66" s="89"/>
      <c r="BY66" s="89"/>
      <c r="BZ66" s="90"/>
      <c r="CA66" s="88" t="s">
        <v>37</v>
      </c>
      <c r="CB66" s="89"/>
      <c r="CC66" s="89"/>
      <c r="CD66" s="90"/>
      <c r="CE66" s="88" t="s">
        <v>37</v>
      </c>
      <c r="CF66" s="89"/>
      <c r="CG66" s="89"/>
      <c r="CH66" s="90"/>
      <c r="CI66" s="88" t="s">
        <v>37</v>
      </c>
      <c r="CJ66" s="89"/>
      <c r="CK66" s="89"/>
      <c r="CL66" s="90"/>
      <c r="CM66" s="88" t="s">
        <v>37</v>
      </c>
      <c r="CN66" s="89"/>
      <c r="CO66" s="89"/>
      <c r="CP66" s="90"/>
      <c r="CQ66" s="88" t="s">
        <v>37</v>
      </c>
      <c r="CR66" s="89"/>
      <c r="CS66" s="89"/>
      <c r="CT66" s="90"/>
      <c r="CU66" s="88" t="s">
        <v>37</v>
      </c>
      <c r="CV66" s="89"/>
      <c r="CW66" s="89"/>
      <c r="CX66" s="90"/>
      <c r="CY66" s="1"/>
      <c r="CZ66" s="6"/>
    </row>
    <row r="67" spans="1:104" x14ac:dyDescent="0.25">
      <c r="A67" s="3"/>
      <c r="B67" s="1"/>
      <c r="C67" s="91"/>
      <c r="D67" s="92"/>
      <c r="E67" s="92"/>
      <c r="F67" s="93"/>
      <c r="G67" s="91"/>
      <c r="H67" s="92"/>
      <c r="I67" s="92"/>
      <c r="J67" s="93"/>
      <c r="K67" s="100"/>
      <c r="L67" s="101"/>
      <c r="M67" s="101"/>
      <c r="N67" s="102"/>
      <c r="O67" s="91"/>
      <c r="P67" s="92"/>
      <c r="Q67" s="92"/>
      <c r="R67" s="93"/>
      <c r="S67" s="91"/>
      <c r="T67" s="92"/>
      <c r="U67" s="92"/>
      <c r="V67" s="93"/>
      <c r="W67" s="91"/>
      <c r="X67" s="92"/>
      <c r="Y67" s="92"/>
      <c r="Z67" s="93"/>
      <c r="AA67" s="91"/>
      <c r="AB67" s="92"/>
      <c r="AC67" s="92"/>
      <c r="AD67" s="93"/>
      <c r="AE67" s="91"/>
      <c r="AF67" s="92"/>
      <c r="AG67" s="92"/>
      <c r="AH67" s="93"/>
      <c r="AI67" s="91"/>
      <c r="AJ67" s="92"/>
      <c r="AK67" s="92"/>
      <c r="AL67" s="93"/>
      <c r="AM67" s="91"/>
      <c r="AN67" s="92"/>
      <c r="AO67" s="92"/>
      <c r="AP67" s="93"/>
      <c r="AQ67" s="91"/>
      <c r="AR67" s="92"/>
      <c r="AS67" s="92"/>
      <c r="AT67" s="93"/>
      <c r="AU67" s="91"/>
      <c r="AV67" s="92"/>
      <c r="AW67" s="92"/>
      <c r="AX67" s="93"/>
      <c r="AY67" s="91"/>
      <c r="AZ67" s="92"/>
      <c r="BA67" s="92"/>
      <c r="BB67" s="93"/>
      <c r="BC67" s="91"/>
      <c r="BD67" s="92"/>
      <c r="BE67" s="92"/>
      <c r="BF67" s="93"/>
      <c r="BG67" s="91"/>
      <c r="BH67" s="92"/>
      <c r="BI67" s="92"/>
      <c r="BJ67" s="93"/>
      <c r="BK67" s="91"/>
      <c r="BL67" s="92"/>
      <c r="BM67" s="92"/>
      <c r="BN67" s="93"/>
      <c r="BO67" s="91"/>
      <c r="BP67" s="92"/>
      <c r="BQ67" s="92"/>
      <c r="BR67" s="93"/>
      <c r="BS67" s="100"/>
      <c r="BT67" s="101"/>
      <c r="BU67" s="101"/>
      <c r="BV67" s="102"/>
      <c r="BW67" s="91"/>
      <c r="BX67" s="92"/>
      <c r="BY67" s="92"/>
      <c r="BZ67" s="93"/>
      <c r="CA67" s="91"/>
      <c r="CB67" s="92"/>
      <c r="CC67" s="92"/>
      <c r="CD67" s="93"/>
      <c r="CE67" s="91"/>
      <c r="CF67" s="92"/>
      <c r="CG67" s="92"/>
      <c r="CH67" s="93"/>
      <c r="CI67" s="91"/>
      <c r="CJ67" s="92"/>
      <c r="CK67" s="92"/>
      <c r="CL67" s="93"/>
      <c r="CM67" s="91"/>
      <c r="CN67" s="92"/>
      <c r="CO67" s="92"/>
      <c r="CP67" s="93"/>
      <c r="CQ67" s="91"/>
      <c r="CR67" s="92"/>
      <c r="CS67" s="92"/>
      <c r="CT67" s="93"/>
      <c r="CU67" s="91"/>
      <c r="CV67" s="92"/>
      <c r="CW67" s="92"/>
      <c r="CX67" s="93"/>
      <c r="CY67" s="1"/>
      <c r="CZ67" s="6"/>
    </row>
    <row r="68" spans="1:104" x14ac:dyDescent="0.25">
      <c r="A68" s="3"/>
      <c r="B68" s="1"/>
      <c r="C68" s="94"/>
      <c r="D68" s="95"/>
      <c r="E68" s="95"/>
      <c r="F68" s="96"/>
      <c r="G68" s="94"/>
      <c r="H68" s="95"/>
      <c r="I68" s="95"/>
      <c r="J68" s="96"/>
      <c r="K68" s="103"/>
      <c r="L68" s="104"/>
      <c r="M68" s="104"/>
      <c r="N68" s="105"/>
      <c r="O68" s="94"/>
      <c r="P68" s="95"/>
      <c r="Q68" s="95"/>
      <c r="R68" s="96"/>
      <c r="S68" s="94"/>
      <c r="T68" s="95"/>
      <c r="U68" s="95"/>
      <c r="V68" s="96"/>
      <c r="W68" s="94"/>
      <c r="X68" s="95"/>
      <c r="Y68" s="95"/>
      <c r="Z68" s="96"/>
      <c r="AA68" s="94"/>
      <c r="AB68" s="95"/>
      <c r="AC68" s="95"/>
      <c r="AD68" s="96"/>
      <c r="AE68" s="94"/>
      <c r="AF68" s="95"/>
      <c r="AG68" s="95"/>
      <c r="AH68" s="96"/>
      <c r="AI68" s="94"/>
      <c r="AJ68" s="95"/>
      <c r="AK68" s="95"/>
      <c r="AL68" s="96"/>
      <c r="AM68" s="94"/>
      <c r="AN68" s="95"/>
      <c r="AO68" s="95"/>
      <c r="AP68" s="96"/>
      <c r="AQ68" s="94"/>
      <c r="AR68" s="95"/>
      <c r="AS68" s="95"/>
      <c r="AT68" s="96"/>
      <c r="AU68" s="94"/>
      <c r="AV68" s="95"/>
      <c r="AW68" s="95"/>
      <c r="AX68" s="96"/>
      <c r="AY68" s="94"/>
      <c r="AZ68" s="95"/>
      <c r="BA68" s="95"/>
      <c r="BB68" s="96"/>
      <c r="BC68" s="94"/>
      <c r="BD68" s="95"/>
      <c r="BE68" s="95"/>
      <c r="BF68" s="96"/>
      <c r="BG68" s="94"/>
      <c r="BH68" s="95"/>
      <c r="BI68" s="95"/>
      <c r="BJ68" s="96"/>
      <c r="BK68" s="94"/>
      <c r="BL68" s="95"/>
      <c r="BM68" s="95"/>
      <c r="BN68" s="96"/>
      <c r="BO68" s="94"/>
      <c r="BP68" s="95"/>
      <c r="BQ68" s="95"/>
      <c r="BR68" s="96"/>
      <c r="BS68" s="103"/>
      <c r="BT68" s="104"/>
      <c r="BU68" s="104"/>
      <c r="BV68" s="105"/>
      <c r="BW68" s="94"/>
      <c r="BX68" s="95"/>
      <c r="BY68" s="95"/>
      <c r="BZ68" s="96"/>
      <c r="CA68" s="94"/>
      <c r="CB68" s="95"/>
      <c r="CC68" s="95"/>
      <c r="CD68" s="96"/>
      <c r="CE68" s="94"/>
      <c r="CF68" s="95"/>
      <c r="CG68" s="95"/>
      <c r="CH68" s="96"/>
      <c r="CI68" s="94"/>
      <c r="CJ68" s="95"/>
      <c r="CK68" s="95"/>
      <c r="CL68" s="96"/>
      <c r="CM68" s="94"/>
      <c r="CN68" s="95"/>
      <c r="CO68" s="95"/>
      <c r="CP68" s="96"/>
      <c r="CQ68" s="94"/>
      <c r="CR68" s="95"/>
      <c r="CS68" s="95"/>
      <c r="CT68" s="96"/>
      <c r="CU68" s="94"/>
      <c r="CV68" s="95"/>
      <c r="CW68" s="95"/>
      <c r="CX68" s="96"/>
      <c r="CY68" s="1"/>
      <c r="CZ68" s="6"/>
    </row>
    <row r="69" spans="1:104" x14ac:dyDescent="0.25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6"/>
    </row>
    <row r="70" spans="1:104" x14ac:dyDescent="0.25">
      <c r="A70" s="3"/>
      <c r="B70" s="46" t="s">
        <v>82</v>
      </c>
      <c r="C70" s="47"/>
      <c r="D70" s="1"/>
      <c r="E70" s="1"/>
      <c r="F70" s="46" t="s">
        <v>83</v>
      </c>
      <c r="G70" s="47"/>
      <c r="H70" s="1"/>
      <c r="I70" s="1"/>
      <c r="J70" s="46" t="s">
        <v>84</v>
      </c>
      <c r="K70" s="47"/>
      <c r="L70" s="1"/>
      <c r="M70" s="1"/>
      <c r="N70" s="46" t="s">
        <v>85</v>
      </c>
      <c r="O70" s="47"/>
      <c r="P70" s="1"/>
      <c r="Q70" s="1"/>
      <c r="R70" s="46" t="s">
        <v>86</v>
      </c>
      <c r="S70" s="47"/>
      <c r="T70" s="1"/>
      <c r="U70" s="1"/>
      <c r="V70" s="46" t="s">
        <v>87</v>
      </c>
      <c r="W70" s="47"/>
      <c r="X70" s="1"/>
      <c r="Y70" s="1"/>
      <c r="Z70" s="46" t="s">
        <v>88</v>
      </c>
      <c r="AA70" s="47"/>
      <c r="AB70" s="1"/>
      <c r="AC70" s="1"/>
      <c r="AD70" s="46" t="s">
        <v>89</v>
      </c>
      <c r="AE70" s="47"/>
      <c r="AF70" s="1"/>
      <c r="AG70" s="1"/>
      <c r="AH70" s="46" t="s">
        <v>90</v>
      </c>
      <c r="AI70" s="47"/>
      <c r="AJ70" s="1"/>
      <c r="AK70" s="1"/>
      <c r="AL70" s="46" t="s">
        <v>91</v>
      </c>
      <c r="AM70" s="47"/>
      <c r="AN70" s="1"/>
      <c r="AO70" s="1"/>
      <c r="AP70" s="46" t="s">
        <v>92</v>
      </c>
      <c r="AQ70" s="47"/>
      <c r="AR70" s="1"/>
      <c r="AS70" s="1"/>
      <c r="AT70" s="46" t="s">
        <v>93</v>
      </c>
      <c r="AU70" s="47"/>
      <c r="AV70" s="1"/>
      <c r="AW70" s="1"/>
      <c r="AX70" s="46" t="s">
        <v>24</v>
      </c>
      <c r="AY70" s="47"/>
      <c r="AZ70" s="1"/>
      <c r="BA70" s="1"/>
      <c r="BB70" s="46" t="s">
        <v>94</v>
      </c>
      <c r="BC70" s="47"/>
      <c r="BD70" s="1"/>
      <c r="BE70" s="1"/>
      <c r="BF70" s="46" t="s">
        <v>95</v>
      </c>
      <c r="BG70" s="47"/>
      <c r="BH70" s="1"/>
      <c r="BI70" s="1"/>
      <c r="BJ70" s="46" t="s">
        <v>96</v>
      </c>
      <c r="BK70" s="47"/>
      <c r="BL70" s="1"/>
      <c r="BM70" s="1"/>
      <c r="BN70" s="46" t="s">
        <v>25</v>
      </c>
      <c r="BO70" s="47"/>
      <c r="BP70" s="1"/>
      <c r="BQ70" s="1"/>
      <c r="BR70" s="46" t="s">
        <v>97</v>
      </c>
      <c r="BS70" s="47"/>
      <c r="BT70" s="1"/>
      <c r="BU70" s="1"/>
      <c r="BV70" s="46" t="s">
        <v>98</v>
      </c>
      <c r="BW70" s="47"/>
      <c r="BX70" s="1"/>
      <c r="BY70" s="1"/>
      <c r="BZ70" s="46" t="s">
        <v>99</v>
      </c>
      <c r="CA70" s="47"/>
      <c r="CB70" s="1"/>
      <c r="CC70" s="1"/>
      <c r="CD70" s="46" t="s">
        <v>100</v>
      </c>
      <c r="CE70" s="47"/>
      <c r="CF70" s="1"/>
      <c r="CG70" s="1"/>
      <c r="CH70" s="46" t="s">
        <v>26</v>
      </c>
      <c r="CI70" s="47"/>
      <c r="CJ70" s="1"/>
      <c r="CK70" s="1"/>
      <c r="CL70" s="46" t="s">
        <v>27</v>
      </c>
      <c r="CM70" s="47"/>
      <c r="CN70" s="1"/>
      <c r="CO70" s="1"/>
      <c r="CP70" s="46" t="s">
        <v>101</v>
      </c>
      <c r="CQ70" s="47"/>
      <c r="CR70" s="1"/>
      <c r="CS70" s="1"/>
      <c r="CT70" s="46" t="s">
        <v>102</v>
      </c>
      <c r="CU70" s="47"/>
      <c r="CV70" s="1"/>
      <c r="CW70" s="1"/>
      <c r="CX70" s="46" t="s">
        <v>103</v>
      </c>
      <c r="CY70" s="47"/>
      <c r="CZ70" s="6"/>
    </row>
    <row r="71" spans="1:104" x14ac:dyDescent="0.25">
      <c r="A71" s="3"/>
      <c r="B71" s="48"/>
      <c r="C71" s="49"/>
      <c r="D71" s="1"/>
      <c r="E71" s="1"/>
      <c r="F71" s="48"/>
      <c r="G71" s="49"/>
      <c r="H71" s="1"/>
      <c r="I71" s="1"/>
      <c r="J71" s="48"/>
      <c r="K71" s="49"/>
      <c r="L71" s="1"/>
      <c r="M71" s="1"/>
      <c r="N71" s="48"/>
      <c r="O71" s="49"/>
      <c r="P71" s="1"/>
      <c r="Q71" s="1"/>
      <c r="R71" s="48"/>
      <c r="S71" s="49"/>
      <c r="T71" s="1"/>
      <c r="U71" s="1"/>
      <c r="V71" s="48"/>
      <c r="W71" s="49"/>
      <c r="X71" s="1"/>
      <c r="Y71" s="1"/>
      <c r="Z71" s="48"/>
      <c r="AA71" s="49"/>
      <c r="AB71" s="1"/>
      <c r="AC71" s="1"/>
      <c r="AD71" s="48"/>
      <c r="AE71" s="49"/>
      <c r="AF71" s="1"/>
      <c r="AG71" s="1"/>
      <c r="AH71" s="48"/>
      <c r="AI71" s="49"/>
      <c r="AJ71" s="1"/>
      <c r="AK71" s="1"/>
      <c r="AL71" s="48"/>
      <c r="AM71" s="49"/>
      <c r="AN71" s="1"/>
      <c r="AO71" s="1"/>
      <c r="AP71" s="48"/>
      <c r="AQ71" s="49"/>
      <c r="AR71" s="1"/>
      <c r="AS71" s="1"/>
      <c r="AT71" s="48"/>
      <c r="AU71" s="49"/>
      <c r="AV71" s="1"/>
      <c r="AW71" s="1"/>
      <c r="AX71" s="48"/>
      <c r="AY71" s="49"/>
      <c r="AZ71" s="1"/>
      <c r="BA71" s="1"/>
      <c r="BB71" s="48"/>
      <c r="BC71" s="49"/>
      <c r="BD71" s="1"/>
      <c r="BE71" s="1"/>
      <c r="BF71" s="48"/>
      <c r="BG71" s="49"/>
      <c r="BH71" s="1"/>
      <c r="BI71" s="1"/>
      <c r="BJ71" s="48"/>
      <c r="BK71" s="49"/>
      <c r="BL71" s="1"/>
      <c r="BM71" s="1"/>
      <c r="BN71" s="48"/>
      <c r="BO71" s="49"/>
      <c r="BP71" s="1"/>
      <c r="BQ71" s="1"/>
      <c r="BR71" s="48"/>
      <c r="BS71" s="49"/>
      <c r="BT71" s="1"/>
      <c r="BU71" s="1"/>
      <c r="BV71" s="48"/>
      <c r="BW71" s="49"/>
      <c r="BX71" s="1"/>
      <c r="BY71" s="1"/>
      <c r="BZ71" s="48"/>
      <c r="CA71" s="49"/>
      <c r="CB71" s="1"/>
      <c r="CC71" s="1"/>
      <c r="CD71" s="48"/>
      <c r="CE71" s="49"/>
      <c r="CF71" s="1"/>
      <c r="CG71" s="1"/>
      <c r="CH71" s="48"/>
      <c r="CI71" s="49"/>
      <c r="CJ71" s="1"/>
      <c r="CK71" s="1"/>
      <c r="CL71" s="48"/>
      <c r="CM71" s="49"/>
      <c r="CN71" s="1"/>
      <c r="CO71" s="1"/>
      <c r="CP71" s="48"/>
      <c r="CQ71" s="49"/>
      <c r="CR71" s="1"/>
      <c r="CS71" s="1"/>
      <c r="CT71" s="48"/>
      <c r="CU71" s="49"/>
      <c r="CV71" s="1"/>
      <c r="CW71" s="1"/>
      <c r="CX71" s="48"/>
      <c r="CY71" s="49"/>
      <c r="CZ71" s="6"/>
    </row>
    <row r="72" spans="1:104" x14ac:dyDescent="0.25">
      <c r="A72" s="3"/>
      <c r="B72" s="48"/>
      <c r="C72" s="49"/>
      <c r="D72" s="1"/>
      <c r="E72" s="1"/>
      <c r="F72" s="48"/>
      <c r="G72" s="49"/>
      <c r="H72" s="1"/>
      <c r="I72" s="1"/>
      <c r="J72" s="48"/>
      <c r="K72" s="49"/>
      <c r="L72" s="1"/>
      <c r="M72" s="1"/>
      <c r="N72" s="48"/>
      <c r="O72" s="49"/>
      <c r="P72" s="1"/>
      <c r="Q72" s="1"/>
      <c r="R72" s="48"/>
      <c r="S72" s="49"/>
      <c r="T72" s="1"/>
      <c r="U72" s="1"/>
      <c r="V72" s="48"/>
      <c r="W72" s="49"/>
      <c r="X72" s="1"/>
      <c r="Y72" s="1"/>
      <c r="Z72" s="48"/>
      <c r="AA72" s="49"/>
      <c r="AB72" s="1"/>
      <c r="AC72" s="1"/>
      <c r="AD72" s="48"/>
      <c r="AE72" s="49"/>
      <c r="AF72" s="1"/>
      <c r="AG72" s="1"/>
      <c r="AH72" s="48"/>
      <c r="AI72" s="49"/>
      <c r="AJ72" s="1"/>
      <c r="AK72" s="1"/>
      <c r="AL72" s="48"/>
      <c r="AM72" s="49"/>
      <c r="AN72" s="1"/>
      <c r="AO72" s="1"/>
      <c r="AP72" s="48"/>
      <c r="AQ72" s="49"/>
      <c r="AR72" s="1"/>
      <c r="AS72" s="1"/>
      <c r="AT72" s="48"/>
      <c r="AU72" s="49"/>
      <c r="AV72" s="1"/>
      <c r="AW72" s="1"/>
      <c r="AX72" s="48"/>
      <c r="AY72" s="49"/>
      <c r="AZ72" s="1"/>
      <c r="BA72" s="1"/>
      <c r="BB72" s="48"/>
      <c r="BC72" s="49"/>
      <c r="BD72" s="1"/>
      <c r="BE72" s="1"/>
      <c r="BF72" s="48"/>
      <c r="BG72" s="49"/>
      <c r="BH72" s="1"/>
      <c r="BI72" s="1"/>
      <c r="BJ72" s="48"/>
      <c r="BK72" s="49"/>
      <c r="BL72" s="1"/>
      <c r="BM72" s="1"/>
      <c r="BN72" s="48"/>
      <c r="BO72" s="49"/>
      <c r="BP72" s="1"/>
      <c r="BQ72" s="1"/>
      <c r="BR72" s="48"/>
      <c r="BS72" s="49"/>
      <c r="BT72" s="1"/>
      <c r="BU72" s="1"/>
      <c r="BV72" s="48"/>
      <c r="BW72" s="49"/>
      <c r="BX72" s="1"/>
      <c r="BY72" s="1"/>
      <c r="BZ72" s="48"/>
      <c r="CA72" s="49"/>
      <c r="CB72" s="1"/>
      <c r="CC72" s="1"/>
      <c r="CD72" s="48"/>
      <c r="CE72" s="49"/>
      <c r="CF72" s="1"/>
      <c r="CG72" s="1"/>
      <c r="CH72" s="48"/>
      <c r="CI72" s="49"/>
      <c r="CJ72" s="1"/>
      <c r="CK72" s="1"/>
      <c r="CL72" s="48"/>
      <c r="CM72" s="49"/>
      <c r="CN72" s="1"/>
      <c r="CO72" s="1"/>
      <c r="CP72" s="48"/>
      <c r="CQ72" s="49"/>
      <c r="CR72" s="1"/>
      <c r="CS72" s="1"/>
      <c r="CT72" s="48"/>
      <c r="CU72" s="49"/>
      <c r="CV72" s="1"/>
      <c r="CW72" s="1"/>
      <c r="CX72" s="48"/>
      <c r="CY72" s="49"/>
      <c r="CZ72" s="6"/>
    </row>
    <row r="73" spans="1:104" x14ac:dyDescent="0.25">
      <c r="A73" s="3"/>
      <c r="B73" s="50"/>
      <c r="C73" s="51"/>
      <c r="D73" s="1"/>
      <c r="E73" s="1"/>
      <c r="F73" s="50"/>
      <c r="G73" s="51"/>
      <c r="H73" s="1"/>
      <c r="I73" s="1"/>
      <c r="J73" s="50"/>
      <c r="K73" s="51"/>
      <c r="L73" s="1"/>
      <c r="M73" s="1"/>
      <c r="N73" s="50"/>
      <c r="O73" s="51"/>
      <c r="P73" s="1"/>
      <c r="Q73" s="1"/>
      <c r="R73" s="50"/>
      <c r="S73" s="51"/>
      <c r="T73" s="1"/>
      <c r="U73" s="1"/>
      <c r="V73" s="50"/>
      <c r="W73" s="51"/>
      <c r="X73" s="1"/>
      <c r="Y73" s="1"/>
      <c r="Z73" s="50"/>
      <c r="AA73" s="51"/>
      <c r="AB73" s="1"/>
      <c r="AC73" s="1"/>
      <c r="AD73" s="50"/>
      <c r="AE73" s="51"/>
      <c r="AF73" s="1"/>
      <c r="AG73" s="1"/>
      <c r="AH73" s="50"/>
      <c r="AI73" s="51"/>
      <c r="AJ73" s="1"/>
      <c r="AK73" s="1"/>
      <c r="AL73" s="50"/>
      <c r="AM73" s="51"/>
      <c r="AN73" s="1"/>
      <c r="AO73" s="1"/>
      <c r="AP73" s="50"/>
      <c r="AQ73" s="51"/>
      <c r="AR73" s="1"/>
      <c r="AS73" s="1"/>
      <c r="AT73" s="50"/>
      <c r="AU73" s="51"/>
      <c r="AV73" s="1"/>
      <c r="AW73" s="1"/>
      <c r="AX73" s="50"/>
      <c r="AY73" s="51"/>
      <c r="AZ73" s="1"/>
      <c r="BA73" s="1"/>
      <c r="BB73" s="50"/>
      <c r="BC73" s="51"/>
      <c r="BD73" s="1"/>
      <c r="BE73" s="1"/>
      <c r="BF73" s="50"/>
      <c r="BG73" s="51"/>
      <c r="BH73" s="1"/>
      <c r="BI73" s="1"/>
      <c r="BJ73" s="50"/>
      <c r="BK73" s="51"/>
      <c r="BL73" s="1"/>
      <c r="BM73" s="1"/>
      <c r="BN73" s="50"/>
      <c r="BO73" s="51"/>
      <c r="BP73" s="1"/>
      <c r="BQ73" s="1"/>
      <c r="BR73" s="50"/>
      <c r="BS73" s="51"/>
      <c r="BT73" s="1"/>
      <c r="BU73" s="1"/>
      <c r="BV73" s="50"/>
      <c r="BW73" s="51"/>
      <c r="BX73" s="1"/>
      <c r="BY73" s="1"/>
      <c r="BZ73" s="50"/>
      <c r="CA73" s="51"/>
      <c r="CB73" s="1"/>
      <c r="CC73" s="1"/>
      <c r="CD73" s="50"/>
      <c r="CE73" s="51"/>
      <c r="CF73" s="1"/>
      <c r="CG73" s="1"/>
      <c r="CH73" s="50"/>
      <c r="CI73" s="51"/>
      <c r="CJ73" s="1"/>
      <c r="CK73" s="1"/>
      <c r="CL73" s="50"/>
      <c r="CM73" s="51"/>
      <c r="CN73" s="1"/>
      <c r="CO73" s="1"/>
      <c r="CP73" s="50"/>
      <c r="CQ73" s="51"/>
      <c r="CR73" s="1"/>
      <c r="CS73" s="1"/>
      <c r="CT73" s="50"/>
      <c r="CU73" s="51"/>
      <c r="CV73" s="1"/>
      <c r="CW73" s="1"/>
      <c r="CX73" s="50"/>
      <c r="CY73" s="51"/>
      <c r="CZ73" s="6"/>
    </row>
    <row r="74" spans="1:104" x14ac:dyDescent="0.25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6"/>
    </row>
    <row r="75" spans="1:104" x14ac:dyDescent="0.25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6"/>
    </row>
    <row r="76" spans="1:104" x14ac:dyDescent="0.25">
      <c r="A76" s="3"/>
      <c r="B76" s="1"/>
      <c r="C76" s="88" t="s">
        <v>37</v>
      </c>
      <c r="D76" s="89"/>
      <c r="E76" s="89"/>
      <c r="F76" s="90"/>
      <c r="G76" s="88" t="s">
        <v>37</v>
      </c>
      <c r="H76" s="89"/>
      <c r="I76" s="89"/>
      <c r="J76" s="90"/>
      <c r="K76" s="88" t="s">
        <v>37</v>
      </c>
      <c r="L76" s="89"/>
      <c r="M76" s="89"/>
      <c r="N76" s="90"/>
      <c r="O76" s="88" t="s">
        <v>37</v>
      </c>
      <c r="P76" s="89"/>
      <c r="Q76" s="89"/>
      <c r="R76" s="90"/>
      <c r="S76" s="88" t="s">
        <v>37</v>
      </c>
      <c r="T76" s="89"/>
      <c r="U76" s="89"/>
      <c r="V76" s="90"/>
      <c r="W76" s="88" t="s">
        <v>37</v>
      </c>
      <c r="X76" s="89"/>
      <c r="Y76" s="89"/>
      <c r="Z76" s="90"/>
      <c r="AA76" s="88" t="s">
        <v>37</v>
      </c>
      <c r="AB76" s="89"/>
      <c r="AC76" s="89"/>
      <c r="AD76" s="90"/>
      <c r="AE76" s="88" t="s">
        <v>37</v>
      </c>
      <c r="AF76" s="89"/>
      <c r="AG76" s="89"/>
      <c r="AH76" s="90"/>
      <c r="AI76" s="88" t="s">
        <v>37</v>
      </c>
      <c r="AJ76" s="89"/>
      <c r="AK76" s="89"/>
      <c r="AL76" s="90"/>
      <c r="AM76" s="88" t="s">
        <v>37</v>
      </c>
      <c r="AN76" s="89"/>
      <c r="AO76" s="89"/>
      <c r="AP76" s="90"/>
      <c r="AQ76" s="88" t="s">
        <v>37</v>
      </c>
      <c r="AR76" s="89"/>
      <c r="AS76" s="89"/>
      <c r="AT76" s="90"/>
      <c r="AU76" s="88" t="s">
        <v>37</v>
      </c>
      <c r="AV76" s="89"/>
      <c r="AW76" s="89"/>
      <c r="AX76" s="90"/>
      <c r="AY76" s="97" t="s">
        <v>38</v>
      </c>
      <c r="AZ76" s="98"/>
      <c r="BA76" s="98"/>
      <c r="BB76" s="99"/>
      <c r="BC76" s="97" t="s">
        <v>38</v>
      </c>
      <c r="BD76" s="98"/>
      <c r="BE76" s="98"/>
      <c r="BF76" s="99"/>
      <c r="BG76" s="97" t="s">
        <v>38</v>
      </c>
      <c r="BH76" s="98"/>
      <c r="BI76" s="98"/>
      <c r="BJ76" s="99"/>
      <c r="BK76" s="97" t="s">
        <v>38</v>
      </c>
      <c r="BL76" s="98"/>
      <c r="BM76" s="98"/>
      <c r="BN76" s="99"/>
      <c r="BO76" s="88" t="s">
        <v>37</v>
      </c>
      <c r="BP76" s="89"/>
      <c r="BQ76" s="89"/>
      <c r="BR76" s="90"/>
      <c r="BS76" s="88" t="s">
        <v>37</v>
      </c>
      <c r="BT76" s="89"/>
      <c r="BU76" s="89"/>
      <c r="BV76" s="90"/>
      <c r="BW76" s="88" t="s">
        <v>37</v>
      </c>
      <c r="BX76" s="89"/>
      <c r="BY76" s="89"/>
      <c r="BZ76" s="90"/>
      <c r="CA76" s="88" t="s">
        <v>37</v>
      </c>
      <c r="CB76" s="89"/>
      <c r="CC76" s="89"/>
      <c r="CD76" s="90"/>
      <c r="CE76" s="88" t="s">
        <v>37</v>
      </c>
      <c r="CF76" s="89"/>
      <c r="CG76" s="89"/>
      <c r="CH76" s="90"/>
      <c r="CI76" s="97" t="s">
        <v>38</v>
      </c>
      <c r="CJ76" s="98"/>
      <c r="CK76" s="98"/>
      <c r="CL76" s="99"/>
      <c r="CM76" s="88" t="s">
        <v>37</v>
      </c>
      <c r="CN76" s="89"/>
      <c r="CO76" s="89"/>
      <c r="CP76" s="90"/>
      <c r="CQ76" s="88" t="s">
        <v>37</v>
      </c>
      <c r="CR76" s="89"/>
      <c r="CS76" s="89"/>
      <c r="CT76" s="90"/>
      <c r="CU76" s="88" t="s">
        <v>37</v>
      </c>
      <c r="CV76" s="89"/>
      <c r="CW76" s="89"/>
      <c r="CX76" s="90"/>
      <c r="CY76" s="1"/>
      <c r="CZ76" s="6"/>
    </row>
    <row r="77" spans="1:104" x14ac:dyDescent="0.25">
      <c r="A77" s="3"/>
      <c r="B77" s="1"/>
      <c r="C77" s="91"/>
      <c r="D77" s="92"/>
      <c r="E77" s="92"/>
      <c r="F77" s="93"/>
      <c r="G77" s="91"/>
      <c r="H77" s="92"/>
      <c r="I77" s="92"/>
      <c r="J77" s="93"/>
      <c r="K77" s="91"/>
      <c r="L77" s="92"/>
      <c r="M77" s="92"/>
      <c r="N77" s="93"/>
      <c r="O77" s="91"/>
      <c r="P77" s="92"/>
      <c r="Q77" s="92"/>
      <c r="R77" s="93"/>
      <c r="S77" s="91"/>
      <c r="T77" s="92"/>
      <c r="U77" s="92"/>
      <c r="V77" s="93"/>
      <c r="W77" s="91"/>
      <c r="X77" s="92"/>
      <c r="Y77" s="92"/>
      <c r="Z77" s="93"/>
      <c r="AA77" s="91"/>
      <c r="AB77" s="92"/>
      <c r="AC77" s="92"/>
      <c r="AD77" s="93"/>
      <c r="AE77" s="91"/>
      <c r="AF77" s="92"/>
      <c r="AG77" s="92"/>
      <c r="AH77" s="93"/>
      <c r="AI77" s="91"/>
      <c r="AJ77" s="92"/>
      <c r="AK77" s="92"/>
      <c r="AL77" s="93"/>
      <c r="AM77" s="91"/>
      <c r="AN77" s="92"/>
      <c r="AO77" s="92"/>
      <c r="AP77" s="93"/>
      <c r="AQ77" s="91"/>
      <c r="AR77" s="92"/>
      <c r="AS77" s="92"/>
      <c r="AT77" s="93"/>
      <c r="AU77" s="91"/>
      <c r="AV77" s="92"/>
      <c r="AW77" s="92"/>
      <c r="AX77" s="93"/>
      <c r="AY77" s="100"/>
      <c r="AZ77" s="101"/>
      <c r="BA77" s="101"/>
      <c r="BB77" s="102"/>
      <c r="BC77" s="100"/>
      <c r="BD77" s="101"/>
      <c r="BE77" s="101"/>
      <c r="BF77" s="102"/>
      <c r="BG77" s="100"/>
      <c r="BH77" s="101"/>
      <c r="BI77" s="101"/>
      <c r="BJ77" s="102"/>
      <c r="BK77" s="100"/>
      <c r="BL77" s="101"/>
      <c r="BM77" s="101"/>
      <c r="BN77" s="102"/>
      <c r="BO77" s="91"/>
      <c r="BP77" s="92"/>
      <c r="BQ77" s="92"/>
      <c r="BR77" s="93"/>
      <c r="BS77" s="91"/>
      <c r="BT77" s="92"/>
      <c r="BU77" s="92"/>
      <c r="BV77" s="93"/>
      <c r="BW77" s="91"/>
      <c r="BX77" s="92"/>
      <c r="BY77" s="92"/>
      <c r="BZ77" s="93"/>
      <c r="CA77" s="91"/>
      <c r="CB77" s="92"/>
      <c r="CC77" s="92"/>
      <c r="CD77" s="93"/>
      <c r="CE77" s="91"/>
      <c r="CF77" s="92"/>
      <c r="CG77" s="92"/>
      <c r="CH77" s="93"/>
      <c r="CI77" s="100"/>
      <c r="CJ77" s="101"/>
      <c r="CK77" s="101"/>
      <c r="CL77" s="102"/>
      <c r="CM77" s="91"/>
      <c r="CN77" s="92"/>
      <c r="CO77" s="92"/>
      <c r="CP77" s="93"/>
      <c r="CQ77" s="91"/>
      <c r="CR77" s="92"/>
      <c r="CS77" s="92"/>
      <c r="CT77" s="93"/>
      <c r="CU77" s="91"/>
      <c r="CV77" s="92"/>
      <c r="CW77" s="92"/>
      <c r="CX77" s="93"/>
      <c r="CY77" s="1"/>
      <c r="CZ77" s="6"/>
    </row>
    <row r="78" spans="1:104" x14ac:dyDescent="0.25">
      <c r="A78" s="3"/>
      <c r="B78" s="1"/>
      <c r="C78" s="94"/>
      <c r="D78" s="95"/>
      <c r="E78" s="95"/>
      <c r="F78" s="96"/>
      <c r="G78" s="94"/>
      <c r="H78" s="95"/>
      <c r="I78" s="95"/>
      <c r="J78" s="96"/>
      <c r="K78" s="94"/>
      <c r="L78" s="95"/>
      <c r="M78" s="95"/>
      <c r="N78" s="96"/>
      <c r="O78" s="94"/>
      <c r="P78" s="95"/>
      <c r="Q78" s="95"/>
      <c r="R78" s="96"/>
      <c r="S78" s="94"/>
      <c r="T78" s="95"/>
      <c r="U78" s="95"/>
      <c r="V78" s="96"/>
      <c r="W78" s="94"/>
      <c r="X78" s="95"/>
      <c r="Y78" s="95"/>
      <c r="Z78" s="96"/>
      <c r="AA78" s="94"/>
      <c r="AB78" s="95"/>
      <c r="AC78" s="95"/>
      <c r="AD78" s="96"/>
      <c r="AE78" s="94"/>
      <c r="AF78" s="95"/>
      <c r="AG78" s="95"/>
      <c r="AH78" s="96"/>
      <c r="AI78" s="94"/>
      <c r="AJ78" s="95"/>
      <c r="AK78" s="95"/>
      <c r="AL78" s="96"/>
      <c r="AM78" s="94"/>
      <c r="AN78" s="95"/>
      <c r="AO78" s="95"/>
      <c r="AP78" s="96"/>
      <c r="AQ78" s="94"/>
      <c r="AR78" s="95"/>
      <c r="AS78" s="95"/>
      <c r="AT78" s="96"/>
      <c r="AU78" s="94"/>
      <c r="AV78" s="95"/>
      <c r="AW78" s="95"/>
      <c r="AX78" s="96"/>
      <c r="AY78" s="103"/>
      <c r="AZ78" s="104"/>
      <c r="BA78" s="104"/>
      <c r="BB78" s="105"/>
      <c r="BC78" s="103"/>
      <c r="BD78" s="104"/>
      <c r="BE78" s="104"/>
      <c r="BF78" s="105"/>
      <c r="BG78" s="103"/>
      <c r="BH78" s="104"/>
      <c r="BI78" s="104"/>
      <c r="BJ78" s="105"/>
      <c r="BK78" s="103"/>
      <c r="BL78" s="104"/>
      <c r="BM78" s="104"/>
      <c r="BN78" s="105"/>
      <c r="BO78" s="94"/>
      <c r="BP78" s="95"/>
      <c r="BQ78" s="95"/>
      <c r="BR78" s="96"/>
      <c r="BS78" s="94"/>
      <c r="BT78" s="95"/>
      <c r="BU78" s="95"/>
      <c r="BV78" s="96"/>
      <c r="BW78" s="94"/>
      <c r="BX78" s="95"/>
      <c r="BY78" s="95"/>
      <c r="BZ78" s="96"/>
      <c r="CA78" s="94"/>
      <c r="CB78" s="95"/>
      <c r="CC78" s="95"/>
      <c r="CD78" s="96"/>
      <c r="CE78" s="94"/>
      <c r="CF78" s="95"/>
      <c r="CG78" s="95"/>
      <c r="CH78" s="96"/>
      <c r="CI78" s="103"/>
      <c r="CJ78" s="104"/>
      <c r="CK78" s="104"/>
      <c r="CL78" s="105"/>
      <c r="CM78" s="94"/>
      <c r="CN78" s="95"/>
      <c r="CO78" s="95"/>
      <c r="CP78" s="96"/>
      <c r="CQ78" s="94"/>
      <c r="CR78" s="95"/>
      <c r="CS78" s="95"/>
      <c r="CT78" s="96"/>
      <c r="CU78" s="94"/>
      <c r="CV78" s="95"/>
      <c r="CW78" s="95"/>
      <c r="CX78" s="96"/>
      <c r="CY78" s="1"/>
      <c r="CZ78" s="6"/>
    </row>
    <row r="79" spans="1:104" x14ac:dyDescent="0.25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6"/>
    </row>
    <row r="80" spans="1:104" x14ac:dyDescent="0.25">
      <c r="A80" s="3"/>
      <c r="B80" s="46" t="s">
        <v>103</v>
      </c>
      <c r="C80" s="47"/>
      <c r="D80" s="1"/>
      <c r="E80" s="1"/>
      <c r="F80" s="46" t="s">
        <v>104</v>
      </c>
      <c r="G80" s="47"/>
      <c r="H80" s="1"/>
      <c r="I80" s="1"/>
      <c r="J80" s="46" t="s">
        <v>105</v>
      </c>
      <c r="K80" s="47"/>
      <c r="L80" s="1"/>
      <c r="M80" s="1"/>
      <c r="N80" s="46" t="s">
        <v>106</v>
      </c>
      <c r="O80" s="47"/>
      <c r="P80" s="1"/>
      <c r="Q80" s="1"/>
      <c r="R80" s="46" t="s">
        <v>28</v>
      </c>
      <c r="S80" s="47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6"/>
    </row>
    <row r="81" spans="1:104" x14ac:dyDescent="0.25">
      <c r="A81" s="3"/>
      <c r="B81" s="48"/>
      <c r="C81" s="49"/>
      <c r="D81" s="1"/>
      <c r="E81" s="1"/>
      <c r="F81" s="48"/>
      <c r="G81" s="49"/>
      <c r="H81" s="1"/>
      <c r="I81" s="1"/>
      <c r="J81" s="48"/>
      <c r="K81" s="49"/>
      <c r="L81" s="1"/>
      <c r="M81" s="1"/>
      <c r="N81" s="48"/>
      <c r="O81" s="49"/>
      <c r="P81" s="1"/>
      <c r="Q81" s="1"/>
      <c r="R81" s="48"/>
      <c r="S81" s="49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6"/>
    </row>
    <row r="82" spans="1:104" x14ac:dyDescent="0.25">
      <c r="A82" s="3"/>
      <c r="B82" s="48"/>
      <c r="C82" s="49"/>
      <c r="D82" s="1"/>
      <c r="E82" s="1"/>
      <c r="F82" s="48"/>
      <c r="G82" s="49"/>
      <c r="H82" s="1"/>
      <c r="I82" s="1"/>
      <c r="J82" s="48"/>
      <c r="K82" s="49"/>
      <c r="L82" s="1"/>
      <c r="M82" s="1"/>
      <c r="N82" s="48"/>
      <c r="O82" s="49"/>
      <c r="P82" s="1"/>
      <c r="Q82" s="1"/>
      <c r="R82" s="48"/>
      <c r="S82" s="49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6"/>
    </row>
    <row r="83" spans="1:104" x14ac:dyDescent="0.25">
      <c r="A83" s="3"/>
      <c r="B83" s="50"/>
      <c r="C83" s="51"/>
      <c r="D83" s="1"/>
      <c r="E83" s="1"/>
      <c r="F83" s="50"/>
      <c r="G83" s="51"/>
      <c r="H83" s="1"/>
      <c r="I83" s="1"/>
      <c r="J83" s="50"/>
      <c r="K83" s="51"/>
      <c r="L83" s="1"/>
      <c r="M83" s="1"/>
      <c r="N83" s="50"/>
      <c r="O83" s="51"/>
      <c r="P83" s="1"/>
      <c r="Q83" s="1"/>
      <c r="R83" s="50"/>
      <c r="S83" s="5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6"/>
    </row>
    <row r="84" spans="1:104" x14ac:dyDescent="0.25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6"/>
    </row>
    <row r="85" spans="1:104" x14ac:dyDescent="0.25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6"/>
    </row>
    <row r="86" spans="1:104" x14ac:dyDescent="0.25">
      <c r="A86" s="3"/>
      <c r="B86" s="1"/>
      <c r="C86" s="88" t="s">
        <v>37</v>
      </c>
      <c r="D86" s="89"/>
      <c r="E86" s="89"/>
      <c r="F86" s="90"/>
      <c r="G86" s="88" t="s">
        <v>37</v>
      </c>
      <c r="H86" s="89"/>
      <c r="I86" s="89"/>
      <c r="J86" s="90"/>
      <c r="K86" s="88" t="s">
        <v>37</v>
      </c>
      <c r="L86" s="89"/>
      <c r="M86" s="89"/>
      <c r="N86" s="90"/>
      <c r="O86" s="88" t="s">
        <v>37</v>
      </c>
      <c r="P86" s="89"/>
      <c r="Q86" s="89"/>
      <c r="R86" s="90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6"/>
    </row>
    <row r="87" spans="1:104" x14ac:dyDescent="0.25">
      <c r="A87" s="3"/>
      <c r="B87" s="1"/>
      <c r="C87" s="91"/>
      <c r="D87" s="92"/>
      <c r="E87" s="92"/>
      <c r="F87" s="93"/>
      <c r="G87" s="91"/>
      <c r="H87" s="92"/>
      <c r="I87" s="92"/>
      <c r="J87" s="93"/>
      <c r="K87" s="91"/>
      <c r="L87" s="92"/>
      <c r="M87" s="92"/>
      <c r="N87" s="93"/>
      <c r="O87" s="91"/>
      <c r="P87" s="92"/>
      <c r="Q87" s="92"/>
      <c r="R87" s="93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6"/>
    </row>
    <row r="88" spans="1:104" x14ac:dyDescent="0.25">
      <c r="A88" s="3"/>
      <c r="B88" s="1"/>
      <c r="C88" s="94"/>
      <c r="D88" s="95"/>
      <c r="E88" s="95"/>
      <c r="F88" s="96"/>
      <c r="G88" s="94"/>
      <c r="H88" s="95"/>
      <c r="I88" s="95"/>
      <c r="J88" s="96"/>
      <c r="K88" s="94"/>
      <c r="L88" s="95"/>
      <c r="M88" s="95"/>
      <c r="N88" s="96"/>
      <c r="O88" s="94"/>
      <c r="P88" s="95"/>
      <c r="Q88" s="95"/>
      <c r="R88" s="96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6"/>
    </row>
    <row r="89" spans="1:104" x14ac:dyDescent="0.25">
      <c r="A89" s="4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7"/>
    </row>
    <row r="91" spans="1:104" x14ac:dyDescent="0.25">
      <c r="A91" s="5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9"/>
    </row>
    <row r="92" spans="1:104" ht="18.75" x14ac:dyDescent="0.3">
      <c r="A92" s="3"/>
      <c r="B92" s="10" t="s">
        <v>110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6"/>
    </row>
    <row r="93" spans="1:104" x14ac:dyDescent="0.25">
      <c r="A93" s="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6"/>
    </row>
    <row r="94" spans="1:104" x14ac:dyDescent="0.25">
      <c r="A94" s="3"/>
      <c r="B94" s="1"/>
      <c r="C94" s="1"/>
      <c r="D94" s="52" t="s">
        <v>37</v>
      </c>
      <c r="E94" s="53"/>
      <c r="F94" s="53"/>
      <c r="G94" s="53"/>
      <c r="H94" s="54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61" t="s">
        <v>38</v>
      </c>
      <c r="U94" s="62"/>
      <c r="V94" s="62"/>
      <c r="W94" s="62"/>
      <c r="X94" s="63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70" t="s">
        <v>39</v>
      </c>
      <c r="AM94" s="71"/>
      <c r="AN94" s="71"/>
      <c r="AO94" s="71"/>
      <c r="AP94" s="72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79" t="s">
        <v>41</v>
      </c>
      <c r="BH94" s="80"/>
      <c r="BI94" s="80"/>
      <c r="BJ94" s="80"/>
      <c r="BK94" s="8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6"/>
    </row>
    <row r="95" spans="1:104" ht="15.75" x14ac:dyDescent="0.25">
      <c r="A95" s="3"/>
      <c r="B95" s="1"/>
      <c r="C95" s="1"/>
      <c r="D95" s="55"/>
      <c r="E95" s="56"/>
      <c r="F95" s="56"/>
      <c r="G95" s="56"/>
      <c r="H95" s="57"/>
      <c r="I95" s="1"/>
      <c r="J95" s="1"/>
      <c r="K95" s="15" t="s">
        <v>12</v>
      </c>
      <c r="L95" s="1"/>
      <c r="M95" s="1"/>
      <c r="N95" s="1"/>
      <c r="O95" s="1"/>
      <c r="P95" s="1"/>
      <c r="Q95" s="1"/>
      <c r="R95" s="1"/>
      <c r="S95" s="1"/>
      <c r="T95" s="64"/>
      <c r="U95" s="65"/>
      <c r="V95" s="65"/>
      <c r="W95" s="65"/>
      <c r="X95" s="66"/>
      <c r="Y95" s="1"/>
      <c r="Z95" s="1"/>
      <c r="AA95" s="15" t="s">
        <v>14</v>
      </c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73"/>
      <c r="AM95" s="74"/>
      <c r="AN95" s="74"/>
      <c r="AO95" s="74"/>
      <c r="AP95" s="75"/>
      <c r="AQ95" s="1"/>
      <c r="AR95" s="1"/>
      <c r="AS95" s="15" t="s">
        <v>40</v>
      </c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82"/>
      <c r="BH95" s="83"/>
      <c r="BI95" s="83"/>
      <c r="BJ95" s="83"/>
      <c r="BK95" s="84"/>
      <c r="BL95" s="1"/>
      <c r="BM95" s="1"/>
      <c r="BN95" s="15" t="s">
        <v>42</v>
      </c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6"/>
    </row>
    <row r="96" spans="1:104" x14ac:dyDescent="0.25">
      <c r="A96" s="3"/>
      <c r="B96" s="1"/>
      <c r="C96" s="1"/>
      <c r="D96" s="58"/>
      <c r="E96" s="59"/>
      <c r="F96" s="59"/>
      <c r="G96" s="59"/>
      <c r="H96" s="60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67"/>
      <c r="U96" s="68"/>
      <c r="V96" s="68"/>
      <c r="W96" s="68"/>
      <c r="X96" s="69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76"/>
      <c r="AM96" s="77"/>
      <c r="AN96" s="77"/>
      <c r="AO96" s="77"/>
      <c r="AP96" s="78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85"/>
      <c r="BH96" s="86"/>
      <c r="BI96" s="86"/>
      <c r="BJ96" s="86"/>
      <c r="BK96" s="87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6"/>
    </row>
    <row r="97" spans="1:104" x14ac:dyDescent="0.25">
      <c r="A97" s="4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7"/>
    </row>
  </sheetData>
  <mergeCells count="207">
    <mergeCell ref="AP6:AQ9"/>
    <mergeCell ref="AU12:AX14"/>
    <mergeCell ref="AT6:AU9"/>
    <mergeCell ref="AY12:CX14"/>
    <mergeCell ref="AX6:AY9"/>
    <mergeCell ref="CX6:CY9"/>
    <mergeCell ref="A1:CZ1"/>
    <mergeCell ref="B6:C9"/>
    <mergeCell ref="C12:J14"/>
    <mergeCell ref="K12:AD14"/>
    <mergeCell ref="J6:K9"/>
    <mergeCell ref="AE12:AH14"/>
    <mergeCell ref="AD6:AE9"/>
    <mergeCell ref="AI12:AP14"/>
    <mergeCell ref="AH6:AI9"/>
    <mergeCell ref="AQ12:AT14"/>
    <mergeCell ref="BS22:BV24"/>
    <mergeCell ref="BR16:BS19"/>
    <mergeCell ref="BW22:CX24"/>
    <mergeCell ref="BV16:BW19"/>
    <mergeCell ref="CX16:CY19"/>
    <mergeCell ref="B26:C29"/>
    <mergeCell ref="B16:C19"/>
    <mergeCell ref="C22:J24"/>
    <mergeCell ref="K22:N24"/>
    <mergeCell ref="J16:K19"/>
    <mergeCell ref="O22:BR24"/>
    <mergeCell ref="N16:O19"/>
    <mergeCell ref="CM32:CX34"/>
    <mergeCell ref="CL26:CM29"/>
    <mergeCell ref="CX26:CY29"/>
    <mergeCell ref="B36:C39"/>
    <mergeCell ref="C42:R44"/>
    <mergeCell ref="R36:S39"/>
    <mergeCell ref="C32:AX34"/>
    <mergeCell ref="AY32:BN34"/>
    <mergeCell ref="AX26:AY29"/>
    <mergeCell ref="BO32:CH34"/>
    <mergeCell ref="BN26:BO29"/>
    <mergeCell ref="CI32:CL34"/>
    <mergeCell ref="CH26:CI29"/>
    <mergeCell ref="O56:R58"/>
    <mergeCell ref="N50:O53"/>
    <mergeCell ref="S56:V58"/>
    <mergeCell ref="R50:S53"/>
    <mergeCell ref="W56:Z58"/>
    <mergeCell ref="V50:W53"/>
    <mergeCell ref="C56:F58"/>
    <mergeCell ref="B50:C53"/>
    <mergeCell ref="G56:J58"/>
    <mergeCell ref="F50:G53"/>
    <mergeCell ref="K56:N58"/>
    <mergeCell ref="J50:K53"/>
    <mergeCell ref="AM56:AP58"/>
    <mergeCell ref="AL50:AM53"/>
    <mergeCell ref="AQ56:AT58"/>
    <mergeCell ref="AP50:AQ53"/>
    <mergeCell ref="AU56:AX58"/>
    <mergeCell ref="AT50:AU53"/>
    <mergeCell ref="AA56:AD58"/>
    <mergeCell ref="Z50:AA53"/>
    <mergeCell ref="AE56:AH58"/>
    <mergeCell ref="AD50:AE53"/>
    <mergeCell ref="AI56:AL58"/>
    <mergeCell ref="AH50:AI53"/>
    <mergeCell ref="BO56:BR58"/>
    <mergeCell ref="BN50:BO53"/>
    <mergeCell ref="BS56:BV58"/>
    <mergeCell ref="BR50:BS53"/>
    <mergeCell ref="AY56:BB58"/>
    <mergeCell ref="AX50:AY53"/>
    <mergeCell ref="BC56:BF58"/>
    <mergeCell ref="BB50:BC53"/>
    <mergeCell ref="BG56:BJ58"/>
    <mergeCell ref="BF50:BG53"/>
    <mergeCell ref="CU56:CX58"/>
    <mergeCell ref="CT50:CU53"/>
    <mergeCell ref="CX50:CY53"/>
    <mergeCell ref="C66:F68"/>
    <mergeCell ref="B60:C63"/>
    <mergeCell ref="G66:J68"/>
    <mergeCell ref="F60:G63"/>
    <mergeCell ref="K66:N68"/>
    <mergeCell ref="J60:K63"/>
    <mergeCell ref="O66:R68"/>
    <mergeCell ref="CI56:CL58"/>
    <mergeCell ref="CH50:CI53"/>
    <mergeCell ref="CM56:CP58"/>
    <mergeCell ref="CL50:CM53"/>
    <mergeCell ref="CQ56:CT58"/>
    <mergeCell ref="CP50:CQ53"/>
    <mergeCell ref="BW56:BZ58"/>
    <mergeCell ref="BV50:BW53"/>
    <mergeCell ref="CA56:CD58"/>
    <mergeCell ref="BZ50:CA53"/>
    <mergeCell ref="CE56:CH58"/>
    <mergeCell ref="CD50:CE53"/>
    <mergeCell ref="BK56:BN58"/>
    <mergeCell ref="BJ50:BK53"/>
    <mergeCell ref="AY66:BB68"/>
    <mergeCell ref="AX60:AY63"/>
    <mergeCell ref="AE66:AH68"/>
    <mergeCell ref="AD60:AE63"/>
    <mergeCell ref="AI66:AL68"/>
    <mergeCell ref="AH60:AI63"/>
    <mergeCell ref="AM66:AP68"/>
    <mergeCell ref="AL60:AM63"/>
    <mergeCell ref="N60:O63"/>
    <mergeCell ref="S66:V68"/>
    <mergeCell ref="R60:S63"/>
    <mergeCell ref="W66:Z68"/>
    <mergeCell ref="V60:W63"/>
    <mergeCell ref="AA66:AD68"/>
    <mergeCell ref="Z60:AA63"/>
    <mergeCell ref="CU66:CX68"/>
    <mergeCell ref="CT60:CU63"/>
    <mergeCell ref="CX60:CY63"/>
    <mergeCell ref="CA66:CD68"/>
    <mergeCell ref="BZ60:CA63"/>
    <mergeCell ref="CE66:CH68"/>
    <mergeCell ref="CD60:CE63"/>
    <mergeCell ref="CI66:CL68"/>
    <mergeCell ref="CH60:CI63"/>
    <mergeCell ref="BW66:BZ68"/>
    <mergeCell ref="BV60:BW63"/>
    <mergeCell ref="C76:F78"/>
    <mergeCell ref="B70:C73"/>
    <mergeCell ref="G76:J78"/>
    <mergeCell ref="F70:G73"/>
    <mergeCell ref="K76:N78"/>
    <mergeCell ref="J70:K73"/>
    <mergeCell ref="CM66:CP68"/>
    <mergeCell ref="CL60:CM63"/>
    <mergeCell ref="CQ66:CT68"/>
    <mergeCell ref="CP60:CQ63"/>
    <mergeCell ref="BO66:BR68"/>
    <mergeCell ref="BN60:BO63"/>
    <mergeCell ref="BS66:BV68"/>
    <mergeCell ref="BR60:BS63"/>
    <mergeCell ref="BC66:BF68"/>
    <mergeCell ref="BB60:BC63"/>
    <mergeCell ref="BG66:BJ68"/>
    <mergeCell ref="BF60:BG63"/>
    <mergeCell ref="BK66:BN68"/>
    <mergeCell ref="BJ60:BK63"/>
    <mergeCell ref="AQ66:AT68"/>
    <mergeCell ref="AP60:AQ63"/>
    <mergeCell ref="AU66:AX68"/>
    <mergeCell ref="AT60:AU63"/>
    <mergeCell ref="AA76:AD78"/>
    <mergeCell ref="Z70:AA73"/>
    <mergeCell ref="AE76:AH78"/>
    <mergeCell ref="AD70:AE73"/>
    <mergeCell ref="AI76:AL78"/>
    <mergeCell ref="AH70:AI73"/>
    <mergeCell ref="O76:R78"/>
    <mergeCell ref="N70:O73"/>
    <mergeCell ref="S76:V78"/>
    <mergeCell ref="R70:S73"/>
    <mergeCell ref="W76:Z78"/>
    <mergeCell ref="V70:W73"/>
    <mergeCell ref="AY76:BB78"/>
    <mergeCell ref="AX70:AY73"/>
    <mergeCell ref="BC76:BF78"/>
    <mergeCell ref="BB70:BC73"/>
    <mergeCell ref="BG76:BJ78"/>
    <mergeCell ref="BF70:BG73"/>
    <mergeCell ref="AM76:AP78"/>
    <mergeCell ref="AL70:AM73"/>
    <mergeCell ref="AQ76:AT78"/>
    <mergeCell ref="AP70:AQ73"/>
    <mergeCell ref="AU76:AX78"/>
    <mergeCell ref="AT70:AU73"/>
    <mergeCell ref="CA76:CD78"/>
    <mergeCell ref="BZ70:CA73"/>
    <mergeCell ref="CE76:CH78"/>
    <mergeCell ref="CD70:CE73"/>
    <mergeCell ref="BK76:BN78"/>
    <mergeCell ref="BJ70:BK73"/>
    <mergeCell ref="BO76:BR78"/>
    <mergeCell ref="BN70:BO73"/>
    <mergeCell ref="BS76:BV78"/>
    <mergeCell ref="BR70:BS73"/>
    <mergeCell ref="N80:O83"/>
    <mergeCell ref="R80:S83"/>
    <mergeCell ref="D94:H96"/>
    <mergeCell ref="T94:X96"/>
    <mergeCell ref="AL94:AP96"/>
    <mergeCell ref="BG94:BK96"/>
    <mergeCell ref="CU76:CX78"/>
    <mergeCell ref="CT70:CU73"/>
    <mergeCell ref="CX70:CY73"/>
    <mergeCell ref="C86:F88"/>
    <mergeCell ref="B80:C83"/>
    <mergeCell ref="G86:J88"/>
    <mergeCell ref="F80:G83"/>
    <mergeCell ref="K86:N88"/>
    <mergeCell ref="J80:K83"/>
    <mergeCell ref="O86:R88"/>
    <mergeCell ref="CI76:CL78"/>
    <mergeCell ref="CH70:CI73"/>
    <mergeCell ref="CM76:CP78"/>
    <mergeCell ref="CL70:CM73"/>
    <mergeCell ref="CQ76:CT78"/>
    <mergeCell ref="CP70:CQ73"/>
    <mergeCell ref="BW76:BZ78"/>
    <mergeCell ref="BV70:BW7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2020-10-21T06:09:06Z</dcterms:created>
  <dcterms:modified xsi:type="dcterms:W3CDTF">2020-10-21T08:10:44Z</dcterms:modified>
</cp:coreProperties>
</file>